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24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'24.04.2021'!$A$3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A41" i="1" l="1"/>
  <c r="C41" i="1"/>
  <c r="A38" i="1"/>
  <c r="C38" i="1"/>
  <c r="A37" i="1"/>
  <c r="C37" i="1"/>
  <c r="A36" i="1"/>
  <c r="C36" i="1"/>
  <c r="C35" i="1"/>
  <c r="C34" i="1"/>
  <c r="C33" i="1"/>
  <c r="C32" i="1"/>
  <c r="A29" i="1"/>
  <c r="C29" i="1"/>
  <c r="C28" i="1"/>
  <c r="A25" i="1"/>
  <c r="C25" i="1"/>
  <c r="A24" i="1"/>
  <c r="C24" i="1"/>
  <c r="C23" i="1"/>
  <c r="C22" i="1"/>
  <c r="C21" i="1"/>
  <c r="C20" i="1"/>
  <c r="C19" i="1"/>
  <c r="A16" i="1"/>
  <c r="C16" i="1"/>
  <c r="A13" i="1"/>
  <c r="C13" i="1"/>
  <c r="C12" i="1"/>
  <c r="C11" i="1"/>
</calcChain>
</file>

<file path=xl/sharedStrings.xml><?xml version="1.0" encoding="utf-8"?>
<sst xmlns="http://schemas.openxmlformats.org/spreadsheetml/2006/main" count="78" uniqueCount="74">
  <si>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</si>
  <si>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</si>
  <si>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</si>
  <si>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</si>
  <si>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</si>
  <si>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</si>
  <si>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</si>
  <si>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</si>
  <si>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</si>
  <si>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</si>
  <si>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</si>
  <si>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</si>
  <si>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</si>
  <si>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</si>
  <si>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</si>
  <si>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</si>
  <si>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</si>
  <si>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</si>
  <si>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</si>
  <si>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</si>
  <si>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</si>
  <si>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</si>
  <si>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</si>
  <si>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</si>
  <si>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</si>
  <si>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</si>
  <si>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</si>
  <si>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</si>
  <si>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</si>
  <si>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</si>
  <si>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</si>
  <si>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</si>
  <si>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</si>
  <si>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</si>
  <si>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</si>
  <si>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</si>
  <si>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</si>
  <si>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</si>
  <si>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</si>
  <si>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</si>
  <si>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Итого за 'Полдник '</t>
  </si>
  <si>
    <t xml:space="preserve">Ужин </t>
  </si>
  <si>
    <t>Конфеты</t>
  </si>
  <si>
    <t>Итого за 'Ужин '</t>
  </si>
  <si>
    <t xml:space="preserve">Второй ужин </t>
  </si>
  <si>
    <t xml:space="preserve">Йогурт </t>
  </si>
  <si>
    <t>Итого за 'Второй ужин '</t>
  </si>
  <si>
    <t>Итого за день</t>
  </si>
  <si>
    <t>10 день</t>
  </si>
  <si>
    <t xml:space="preserve">Запеканка из творога  с молоком сгущенным </t>
  </si>
  <si>
    <t>№239 сб. 2018г.</t>
  </si>
  <si>
    <t xml:space="preserve">Какао с молоком </t>
  </si>
  <si>
    <t>№ 306, сб.2018г.</t>
  </si>
  <si>
    <t xml:space="preserve">Салат из свежих помидоров со сладким перцем </t>
  </si>
  <si>
    <t>№ 42, сб. 1997г.</t>
  </si>
  <si>
    <t xml:space="preserve">Суп из овощей  с рыбными фрикадельками </t>
  </si>
  <si>
    <t>№69, сб.2018г.</t>
  </si>
  <si>
    <t xml:space="preserve">Гуляш </t>
  </si>
  <si>
    <t xml:space="preserve"> №96, сб.2018 г.</t>
  </si>
  <si>
    <t>Картофельное пюре</t>
  </si>
  <si>
    <t xml:space="preserve"> № 146, сб. 2018г.</t>
  </si>
  <si>
    <t xml:space="preserve">Компот из смеси сухофруктов </t>
  </si>
  <si>
    <t>№310, сб.2018г.</t>
  </si>
  <si>
    <t xml:space="preserve">Пирожки печеные с яблоками </t>
  </si>
  <si>
    <t>№264, сб.2018г.</t>
  </si>
  <si>
    <t xml:space="preserve">Салат из свежих огурцов </t>
  </si>
  <si>
    <t>№ 14, сб.2018 г.</t>
  </si>
  <si>
    <t xml:space="preserve">Голубцы ленивые </t>
  </si>
  <si>
    <t>№126, сб.2018 г.</t>
  </si>
  <si>
    <t xml:space="preserve">Макароны отварные с овощами </t>
  </si>
  <si>
    <t>№233, сб. 2018г.</t>
  </si>
  <si>
    <t xml:space="preserve">Чай  </t>
  </si>
  <si>
    <t>ТТК</t>
  </si>
  <si>
    <t>МЕНЮ 7-11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</si>
</sst>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G1849"/>
  <sheetViews>
    <sheetView tabSelected="1" topLeftCell="A32" workbookViewId="0">
      <selection activeCell="X10" sqref="X10"/>
    </sheetView>
  </sheetViews>
  <sheetFormatPr defaultRowHeight="15.75" x14ac:dyDescent="0.25"/>
  <cols>
    <col min="1" max="1" width="15.140625" style="18" customWidth="1"/>
    <col min="2" max="2" width="34.5703125" style="18" customWidth="1"/>
    <col min="3" max="3" width="7.28515625" style="1" customWidth="1"/>
    <col min="4" max="4" width="7.140625" style="1" customWidth="1"/>
    <col min="5" max="5" width="10.140625" style="1" customWidth="1"/>
    <col min="6" max="6" width="7.710937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5" ht="0.75" customHeight="1" x14ac:dyDescent="0.25">
      <c r="CC1" s="1"/>
    </row>
    <row r="2" spans="1:85" ht="20.25" customHeight="1" x14ac:dyDescent="0.45">
      <c r="A2" s="26" t="s">
        <v>73</v>
      </c>
      <c r="B2" s="26"/>
      <c r="C2" s="26"/>
      <c r="D2" s="26"/>
      <c r="E2" s="26"/>
      <c r="F2" s="26"/>
      <c r="G2" s="26"/>
      <c r="H2" s="26"/>
      <c r="I2" s="26"/>
      <c r="CC2" s="1"/>
    </row>
    <row r="3" spans="1:85" s="6" customFormat="1" x14ac:dyDescent="0.25">
      <c r="A3" s="19"/>
      <c r="B3" s="19" t="s">
        <v>48</v>
      </c>
      <c r="C3" s="7"/>
      <c r="D3" s="8"/>
      <c r="E3" s="7"/>
      <c r="F3" s="7"/>
      <c r="G3" s="7"/>
      <c r="H3" s="7"/>
      <c r="I3" s="7"/>
    </row>
    <row r="4" spans="1:85" hidden="1" x14ac:dyDescent="0.25">
      <c r="CC4" s="1"/>
    </row>
    <row r="5" spans="1:85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  <c r="CG5" s="4"/>
    </row>
    <row r="6" spans="1:85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  <c r="CG6" s="4"/>
    </row>
    <row r="7" spans="1:85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  <c r="CG7" s="4"/>
    </row>
    <row r="8" spans="1:85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5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5" s="4" customFormat="1" ht="15" x14ac:dyDescent="0.25">
      <c r="A10" s="25"/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5" s="14" customFormat="1" ht="30" x14ac:dyDescent="0.25">
      <c r="A11" s="22" t="s">
        <v>50</v>
      </c>
      <c r="B11" s="22" t="s">
        <v>49</v>
      </c>
      <c r="C11" s="15" t="str">
        <f>"200/40"</f>
        <v>200/40</v>
      </c>
      <c r="D11" s="15">
        <v>38.18</v>
      </c>
      <c r="E11" s="15">
        <v>36.01</v>
      </c>
      <c r="F11" s="15">
        <v>28.45</v>
      </c>
      <c r="G11" s="15">
        <v>0</v>
      </c>
      <c r="H11" s="15">
        <v>53.83</v>
      </c>
      <c r="I11" s="15">
        <v>626.78994428888893</v>
      </c>
      <c r="J11" s="14">
        <v>17.559999999999999</v>
      </c>
      <c r="K11" s="14">
        <v>0.21</v>
      </c>
      <c r="L11" s="14">
        <v>1.03</v>
      </c>
      <c r="M11" s="14">
        <v>0</v>
      </c>
      <c r="N11" s="14">
        <v>40.14</v>
      </c>
      <c r="O11" s="14">
        <v>13.7</v>
      </c>
      <c r="P11" s="14">
        <v>0.85</v>
      </c>
      <c r="Q11" s="14">
        <v>0</v>
      </c>
      <c r="R11" s="14">
        <v>0</v>
      </c>
      <c r="S11" s="14">
        <v>2.5499999999999998</v>
      </c>
      <c r="T11" s="14">
        <v>2.97</v>
      </c>
      <c r="U11" s="14">
        <v>170.57</v>
      </c>
      <c r="V11" s="14">
        <v>381.83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  <c r="CG11" s="4"/>
    </row>
    <row r="12" spans="1:85" s="14" customFormat="1" ht="30" x14ac:dyDescent="0.25">
      <c r="A12" s="22" t="s">
        <v>52</v>
      </c>
      <c r="B12" s="22" t="s">
        <v>51</v>
      </c>
      <c r="C12" s="15" t="str">
        <f>"200"</f>
        <v>200</v>
      </c>
      <c r="D12" s="15">
        <v>4.6500000000000004</v>
      </c>
      <c r="E12" s="15">
        <v>4.3600000000000003</v>
      </c>
      <c r="F12" s="15">
        <v>4.55</v>
      </c>
      <c r="G12" s="15">
        <v>0</v>
      </c>
      <c r="H12" s="15">
        <v>13.93</v>
      </c>
      <c r="I12" s="15">
        <v>114.84055579999999</v>
      </c>
      <c r="J12" s="14">
        <v>3.23</v>
      </c>
      <c r="K12" s="14">
        <v>0</v>
      </c>
      <c r="L12" s="14">
        <v>3.23</v>
      </c>
      <c r="M12" s="14">
        <v>0</v>
      </c>
      <c r="N12" s="14">
        <v>13.75</v>
      </c>
      <c r="O12" s="14">
        <v>0.18</v>
      </c>
      <c r="P12" s="14">
        <v>0.77</v>
      </c>
      <c r="Q12" s="14">
        <v>0</v>
      </c>
      <c r="R12" s="14">
        <v>0</v>
      </c>
      <c r="S12" s="14">
        <v>0.24</v>
      </c>
      <c r="T12" s="14">
        <v>1.21</v>
      </c>
      <c r="U12" s="14">
        <v>75.33</v>
      </c>
      <c r="V12" s="14">
        <v>225.44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  <c r="CG12" s="4"/>
    </row>
    <row r="13" spans="1:85" s="12" customFormat="1" ht="15" x14ac:dyDescent="0.25">
      <c r="A13" s="23" t="str">
        <f>""</f>
        <v/>
      </c>
      <c r="B13" s="23" t="s">
        <v>30</v>
      </c>
      <c r="C13" s="13" t="str">
        <f>"10"</f>
        <v>10</v>
      </c>
      <c r="D13" s="13">
        <v>0.79</v>
      </c>
      <c r="E13" s="13">
        <v>0</v>
      </c>
      <c r="F13" s="13">
        <v>0.1</v>
      </c>
      <c r="G13" s="13">
        <v>0</v>
      </c>
      <c r="H13" s="13">
        <v>4.83</v>
      </c>
      <c r="I13" s="13">
        <v>24.55</v>
      </c>
      <c r="J13" s="12">
        <v>0.02</v>
      </c>
      <c r="K13" s="12">
        <v>0</v>
      </c>
      <c r="L13" s="12">
        <v>0.02</v>
      </c>
      <c r="M13" s="12">
        <v>0</v>
      </c>
      <c r="N13" s="12">
        <v>0.21</v>
      </c>
      <c r="O13" s="12">
        <v>4.62</v>
      </c>
      <c r="P13" s="12">
        <v>0.33</v>
      </c>
      <c r="Q13" s="12">
        <v>0</v>
      </c>
      <c r="R13" s="12">
        <v>0</v>
      </c>
      <c r="S13" s="12">
        <v>0.03</v>
      </c>
      <c r="T13" s="12">
        <v>0.15</v>
      </c>
      <c r="U13" s="12">
        <v>0</v>
      </c>
      <c r="V13" s="12">
        <v>13.3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  <c r="CG13" s="4"/>
    </row>
    <row r="14" spans="1:85" s="16" customFormat="1" ht="15" x14ac:dyDescent="0.25">
      <c r="A14" s="24"/>
      <c r="B14" s="24" t="s">
        <v>31</v>
      </c>
      <c r="C14" s="17"/>
      <c r="D14" s="17">
        <v>43.62</v>
      </c>
      <c r="E14" s="17">
        <v>40.369999999999997</v>
      </c>
      <c r="F14" s="17">
        <v>33.1</v>
      </c>
      <c r="G14" s="17">
        <v>0</v>
      </c>
      <c r="H14" s="17">
        <v>72.59</v>
      </c>
      <c r="I14" s="17">
        <v>766.18</v>
      </c>
      <c r="J14" s="16">
        <v>20.81</v>
      </c>
      <c r="K14" s="16">
        <v>0.21</v>
      </c>
      <c r="L14" s="16">
        <v>4.28</v>
      </c>
      <c r="M14" s="16">
        <v>0</v>
      </c>
      <c r="N14" s="16">
        <v>54.09</v>
      </c>
      <c r="O14" s="16">
        <v>18.489999999999998</v>
      </c>
      <c r="P14" s="16">
        <v>1.95</v>
      </c>
      <c r="Q14" s="16">
        <v>0</v>
      </c>
      <c r="R14" s="16">
        <v>0</v>
      </c>
      <c r="S14" s="16">
        <v>2.82</v>
      </c>
      <c r="T14" s="16">
        <v>4.33</v>
      </c>
      <c r="U14" s="16">
        <v>245.9</v>
      </c>
      <c r="V14" s="16">
        <v>620.57000000000005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  <c r="CG14" s="4"/>
    </row>
    <row r="15" spans="1:85" s="4" customFormat="1" ht="15" x14ac:dyDescent="0.25">
      <c r="A15" s="25"/>
      <c r="B15" s="21" t="s">
        <v>32</v>
      </c>
      <c r="C15" s="10"/>
      <c r="D15" s="10"/>
      <c r="E15" s="10"/>
      <c r="F15" s="10"/>
      <c r="G15" s="10"/>
      <c r="H15" s="10"/>
      <c r="I15" s="10"/>
      <c r="CC15" s="10"/>
    </row>
    <row r="16" spans="1:85" s="12" customFormat="1" ht="15" x14ac:dyDescent="0.25">
      <c r="A16" s="23" t="str">
        <f>""</f>
        <v/>
      </c>
      <c r="B16" s="23" t="s">
        <v>33</v>
      </c>
      <c r="C16" s="13" t="str">
        <f>"100"</f>
        <v>100</v>
      </c>
      <c r="D16" s="13">
        <v>0.36</v>
      </c>
      <c r="E16" s="13">
        <v>0</v>
      </c>
      <c r="F16" s="13">
        <v>0.3</v>
      </c>
      <c r="G16" s="13">
        <v>0.3</v>
      </c>
      <c r="H16" s="13">
        <v>9.8000000000000007</v>
      </c>
      <c r="I16" s="13">
        <v>47.62</v>
      </c>
      <c r="J16" s="12">
        <v>0.1</v>
      </c>
      <c r="K16" s="12">
        <v>0</v>
      </c>
      <c r="L16" s="12">
        <v>0</v>
      </c>
      <c r="M16" s="12">
        <v>0</v>
      </c>
      <c r="N16" s="12">
        <v>9</v>
      </c>
      <c r="O16" s="12">
        <v>0.8</v>
      </c>
      <c r="P16" s="12">
        <v>1.8</v>
      </c>
      <c r="Q16" s="12">
        <v>0</v>
      </c>
      <c r="R16" s="12">
        <v>0</v>
      </c>
      <c r="S16" s="12">
        <v>0.8</v>
      </c>
      <c r="T16" s="12">
        <v>0.5</v>
      </c>
      <c r="U16" s="12">
        <v>15.6</v>
      </c>
      <c r="V16" s="12">
        <v>152.9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  <c r="CF16" s="4"/>
      <c r="CG16" s="4"/>
    </row>
    <row r="17" spans="1:85" s="16" customFormat="1" ht="15" x14ac:dyDescent="0.25">
      <c r="A17" s="24"/>
      <c r="B17" s="24" t="s">
        <v>34</v>
      </c>
      <c r="C17" s="17"/>
      <c r="D17" s="17">
        <v>0.36</v>
      </c>
      <c r="E17" s="17">
        <v>0</v>
      </c>
      <c r="F17" s="17">
        <v>0.3</v>
      </c>
      <c r="G17" s="17">
        <v>0.3</v>
      </c>
      <c r="H17" s="17">
        <v>9.8000000000000007</v>
      </c>
      <c r="I17" s="17">
        <v>47.62</v>
      </c>
      <c r="J17" s="16">
        <v>0.1</v>
      </c>
      <c r="K17" s="16">
        <v>0</v>
      </c>
      <c r="L17" s="16">
        <v>0</v>
      </c>
      <c r="M17" s="16">
        <v>0</v>
      </c>
      <c r="N17" s="16">
        <v>9</v>
      </c>
      <c r="O17" s="16">
        <v>0.8</v>
      </c>
      <c r="P17" s="16">
        <v>1.8</v>
      </c>
      <c r="Q17" s="16">
        <v>0</v>
      </c>
      <c r="R17" s="16">
        <v>0</v>
      </c>
      <c r="S17" s="16">
        <v>0.8</v>
      </c>
      <c r="T17" s="16">
        <v>0.5</v>
      </c>
      <c r="U17" s="16">
        <v>15.6</v>
      </c>
      <c r="V17" s="16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  <c r="CF17" s="4"/>
      <c r="CG17" s="4"/>
    </row>
    <row r="18" spans="1:85" s="4" customFormat="1" ht="15" x14ac:dyDescent="0.25">
      <c r="A18" s="25"/>
      <c r="B18" s="21" t="s">
        <v>35</v>
      </c>
      <c r="C18" s="10"/>
      <c r="D18" s="10"/>
      <c r="E18" s="10"/>
      <c r="F18" s="10"/>
      <c r="G18" s="10"/>
      <c r="H18" s="10"/>
      <c r="I18" s="10"/>
      <c r="CC18" s="10"/>
    </row>
    <row r="19" spans="1:85" s="14" customFormat="1" ht="30" x14ac:dyDescent="0.25">
      <c r="A19" s="22" t="s">
        <v>54</v>
      </c>
      <c r="B19" s="22" t="s">
        <v>53</v>
      </c>
      <c r="C19" s="15" t="str">
        <f>"100"</f>
        <v>100</v>
      </c>
      <c r="D19" s="15">
        <v>0.88</v>
      </c>
      <c r="E19" s="15">
        <v>0</v>
      </c>
      <c r="F19" s="15">
        <v>5.01</v>
      </c>
      <c r="G19" s="15">
        <v>0</v>
      </c>
      <c r="H19" s="15">
        <v>4.3899999999999997</v>
      </c>
      <c r="I19" s="15">
        <v>68.855485999999999</v>
      </c>
      <c r="J19" s="14">
        <v>0</v>
      </c>
      <c r="K19" s="14">
        <v>0</v>
      </c>
      <c r="L19" s="14">
        <v>0</v>
      </c>
      <c r="M19" s="14">
        <v>0</v>
      </c>
      <c r="N19" s="14">
        <v>4.25</v>
      </c>
      <c r="O19" s="14">
        <v>0.14000000000000001</v>
      </c>
      <c r="P19" s="14">
        <v>1.29</v>
      </c>
      <c r="Q19" s="14">
        <v>0</v>
      </c>
      <c r="R19" s="14">
        <v>0</v>
      </c>
      <c r="S19" s="14">
        <v>0.3</v>
      </c>
      <c r="T19" s="14">
        <v>0.92</v>
      </c>
      <c r="U19" s="14">
        <v>0</v>
      </c>
      <c r="V19" s="14">
        <v>164.9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  <c r="CF19" s="4"/>
      <c r="CG19" s="4"/>
    </row>
    <row r="20" spans="1:85" s="14" customFormat="1" ht="30" x14ac:dyDescent="0.25">
      <c r="A20" s="22" t="s">
        <v>56</v>
      </c>
      <c r="B20" s="22" t="s">
        <v>55</v>
      </c>
      <c r="C20" s="15" t="str">
        <f>"250/30"</f>
        <v>250/30</v>
      </c>
      <c r="D20" s="15">
        <v>6.24</v>
      </c>
      <c r="E20" s="15">
        <v>4.5999999999999996</v>
      </c>
      <c r="F20" s="15">
        <v>3.87</v>
      </c>
      <c r="G20" s="15">
        <v>0.01</v>
      </c>
      <c r="H20" s="15">
        <v>11.14</v>
      </c>
      <c r="I20" s="15">
        <v>109.25829288</v>
      </c>
      <c r="J20" s="14">
        <v>2.2400000000000002</v>
      </c>
      <c r="K20" s="14">
        <v>0.1</v>
      </c>
      <c r="L20" s="14">
        <v>2.19</v>
      </c>
      <c r="M20" s="14">
        <v>0</v>
      </c>
      <c r="N20" s="14">
        <v>3.72</v>
      </c>
      <c r="O20" s="14">
        <v>7.42</v>
      </c>
      <c r="P20" s="14">
        <v>2.09</v>
      </c>
      <c r="Q20" s="14">
        <v>0</v>
      </c>
      <c r="R20" s="14">
        <v>0</v>
      </c>
      <c r="S20" s="14">
        <v>0.23</v>
      </c>
      <c r="T20" s="14">
        <v>1.08</v>
      </c>
      <c r="U20" s="14">
        <v>4.7</v>
      </c>
      <c r="V20" s="14">
        <v>397.1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  <c r="CF20" s="4"/>
      <c r="CG20" s="4"/>
    </row>
    <row r="21" spans="1:85" s="14" customFormat="1" ht="30" x14ac:dyDescent="0.25">
      <c r="A21" s="22" t="s">
        <v>58</v>
      </c>
      <c r="B21" s="22" t="s">
        <v>57</v>
      </c>
      <c r="C21" s="15" t="str">
        <f>"65/50"</f>
        <v>65/50</v>
      </c>
      <c r="D21" s="15">
        <v>17.97</v>
      </c>
      <c r="E21" s="15">
        <v>17.36</v>
      </c>
      <c r="F21" s="15">
        <v>18.71</v>
      </c>
      <c r="G21" s="15">
        <v>0</v>
      </c>
      <c r="H21" s="15">
        <v>3.52</v>
      </c>
      <c r="I21" s="15">
        <v>255.55067149090917</v>
      </c>
      <c r="J21" s="14">
        <v>7.89</v>
      </c>
      <c r="K21" s="14">
        <v>2.84</v>
      </c>
      <c r="L21" s="14">
        <v>7.89</v>
      </c>
      <c r="M21" s="14">
        <v>0</v>
      </c>
      <c r="N21" s="14">
        <v>1.46</v>
      </c>
      <c r="O21" s="14">
        <v>2.06</v>
      </c>
      <c r="P21" s="14">
        <v>0.46</v>
      </c>
      <c r="Q21" s="14">
        <v>0</v>
      </c>
      <c r="R21" s="14">
        <v>0</v>
      </c>
      <c r="S21" s="14">
        <v>0.11</v>
      </c>
      <c r="T21" s="14">
        <v>1.1499999999999999</v>
      </c>
      <c r="U21" s="14">
        <v>0</v>
      </c>
      <c r="V21" s="14">
        <v>350.74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  <c r="CG21" s="4"/>
    </row>
    <row r="22" spans="1:85" s="14" customFormat="1" ht="30" x14ac:dyDescent="0.25">
      <c r="A22" s="22" t="s">
        <v>60</v>
      </c>
      <c r="B22" s="22" t="s">
        <v>59</v>
      </c>
      <c r="C22" s="15" t="str">
        <f>"200"</f>
        <v>200</v>
      </c>
      <c r="D22" s="15">
        <v>4.07</v>
      </c>
      <c r="E22" s="15">
        <v>0.91</v>
      </c>
      <c r="F22" s="15">
        <v>6.34</v>
      </c>
      <c r="G22" s="15">
        <v>0</v>
      </c>
      <c r="H22" s="15">
        <v>26.73</v>
      </c>
      <c r="I22" s="15">
        <v>187.39081199999998</v>
      </c>
      <c r="J22" s="14">
        <v>4.43</v>
      </c>
      <c r="K22" s="14">
        <v>0.18</v>
      </c>
      <c r="L22" s="14">
        <v>4.43</v>
      </c>
      <c r="M22" s="14">
        <v>0</v>
      </c>
      <c r="N22" s="14">
        <v>3.38</v>
      </c>
      <c r="O22" s="14">
        <v>23.34</v>
      </c>
      <c r="P22" s="14">
        <v>2.1800000000000002</v>
      </c>
      <c r="Q22" s="14">
        <v>0</v>
      </c>
      <c r="R22" s="14">
        <v>0</v>
      </c>
      <c r="S22" s="14">
        <v>0.37</v>
      </c>
      <c r="T22" s="14">
        <v>2.11</v>
      </c>
      <c r="U22" s="14">
        <v>0</v>
      </c>
      <c r="V22" s="14">
        <v>894.19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  <c r="CG22" s="4"/>
    </row>
    <row r="23" spans="1:85" s="14" customFormat="1" ht="30" x14ac:dyDescent="0.25">
      <c r="A23" s="22" t="s">
        <v>62</v>
      </c>
      <c r="B23" s="22" t="s">
        <v>61</v>
      </c>
      <c r="C23" s="15" t="str">
        <f>"180"</f>
        <v>180</v>
      </c>
      <c r="D23" s="15">
        <v>0.48</v>
      </c>
      <c r="E23" s="15">
        <v>0.16</v>
      </c>
      <c r="F23" s="15">
        <v>0.06</v>
      </c>
      <c r="G23" s="15">
        <v>0</v>
      </c>
      <c r="H23" s="15">
        <v>17.260000000000002</v>
      </c>
      <c r="I23" s="15">
        <v>70.426537991999993</v>
      </c>
      <c r="J23" s="14">
        <v>0</v>
      </c>
      <c r="K23" s="14">
        <v>0</v>
      </c>
      <c r="L23" s="14">
        <v>0</v>
      </c>
      <c r="M23" s="14">
        <v>0</v>
      </c>
      <c r="N23" s="14">
        <v>17.04</v>
      </c>
      <c r="O23" s="14">
        <v>0.23</v>
      </c>
      <c r="P23" s="14">
        <v>1.17</v>
      </c>
      <c r="Q23" s="14">
        <v>0</v>
      </c>
      <c r="R23" s="14">
        <v>0</v>
      </c>
      <c r="S23" s="14">
        <v>0</v>
      </c>
      <c r="T23" s="14">
        <v>0.33</v>
      </c>
      <c r="U23" s="14">
        <v>7.0000000000000007E-2</v>
      </c>
      <c r="V23" s="14">
        <v>111.75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  <c r="CG23" s="4"/>
    </row>
    <row r="24" spans="1:85" s="14" customFormat="1" ht="15" x14ac:dyDescent="0.25">
      <c r="A24" s="22" t="str">
        <f>""</f>
        <v/>
      </c>
      <c r="B24" s="22" t="s">
        <v>30</v>
      </c>
      <c r="C24" s="15" t="str">
        <f>"100"</f>
        <v>100</v>
      </c>
      <c r="D24" s="15">
        <v>7.9</v>
      </c>
      <c r="E24" s="15">
        <v>0</v>
      </c>
      <c r="F24" s="15">
        <v>1</v>
      </c>
      <c r="G24" s="15">
        <v>0</v>
      </c>
      <c r="H24" s="15">
        <v>48.3</v>
      </c>
      <c r="I24" s="15">
        <v>245.49999999999997</v>
      </c>
      <c r="J24" s="14">
        <v>0.2</v>
      </c>
      <c r="K24" s="14">
        <v>0</v>
      </c>
      <c r="L24" s="14">
        <v>0.2</v>
      </c>
      <c r="M24" s="14">
        <v>0</v>
      </c>
      <c r="N24" s="14">
        <v>2.1</v>
      </c>
      <c r="O24" s="14">
        <v>46.2</v>
      </c>
      <c r="P24" s="14">
        <v>3.3</v>
      </c>
      <c r="Q24" s="14">
        <v>0</v>
      </c>
      <c r="R24" s="14">
        <v>0</v>
      </c>
      <c r="S24" s="14">
        <v>0.3</v>
      </c>
      <c r="T24" s="14">
        <v>1.5</v>
      </c>
      <c r="U24" s="14">
        <v>0</v>
      </c>
      <c r="V24" s="14">
        <v>133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  <c r="CG24" s="4"/>
    </row>
    <row r="25" spans="1:85" s="12" customFormat="1" ht="15" x14ac:dyDescent="0.25">
      <c r="A25" s="23" t="str">
        <f>""</f>
        <v/>
      </c>
      <c r="B25" s="23" t="s">
        <v>36</v>
      </c>
      <c r="C25" s="13" t="str">
        <f>"30"</f>
        <v>30</v>
      </c>
      <c r="D25" s="13">
        <v>1.98</v>
      </c>
      <c r="E25" s="13">
        <v>0</v>
      </c>
      <c r="F25" s="13">
        <v>0.36</v>
      </c>
      <c r="G25" s="13">
        <v>0</v>
      </c>
      <c r="H25" s="13">
        <v>10.02</v>
      </c>
      <c r="I25" s="13">
        <v>58.013999999999996</v>
      </c>
      <c r="J25" s="12">
        <v>0.06</v>
      </c>
      <c r="K25" s="12">
        <v>0</v>
      </c>
      <c r="L25" s="12">
        <v>0.06</v>
      </c>
      <c r="M25" s="12">
        <v>0</v>
      </c>
      <c r="N25" s="12">
        <v>0.36</v>
      </c>
      <c r="O25" s="12">
        <v>9.66</v>
      </c>
      <c r="P25" s="12">
        <v>2.4900000000000002</v>
      </c>
      <c r="Q25" s="12">
        <v>0</v>
      </c>
      <c r="R25" s="12">
        <v>0</v>
      </c>
      <c r="S25" s="12">
        <v>0.3</v>
      </c>
      <c r="T25" s="12">
        <v>0.75</v>
      </c>
      <c r="U25" s="12">
        <v>0</v>
      </c>
      <c r="V25" s="12">
        <v>73.5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  <c r="CG25" s="4"/>
    </row>
    <row r="26" spans="1:85" s="16" customFormat="1" ht="15" x14ac:dyDescent="0.25">
      <c r="A26" s="24"/>
      <c r="B26" s="24" t="s">
        <v>37</v>
      </c>
      <c r="C26" s="17"/>
      <c r="D26" s="17">
        <v>39.520000000000003</v>
      </c>
      <c r="E26" s="17">
        <v>23.02</v>
      </c>
      <c r="F26" s="17">
        <v>35.36</v>
      </c>
      <c r="G26" s="17">
        <v>0.01</v>
      </c>
      <c r="H26" s="17">
        <v>121.36</v>
      </c>
      <c r="I26" s="17">
        <v>995</v>
      </c>
      <c r="J26" s="16">
        <v>14.83</v>
      </c>
      <c r="K26" s="16">
        <v>3.11</v>
      </c>
      <c r="L26" s="16">
        <v>14.78</v>
      </c>
      <c r="M26" s="16">
        <v>0</v>
      </c>
      <c r="N26" s="16">
        <v>32.31</v>
      </c>
      <c r="O26" s="16">
        <v>89.05</v>
      </c>
      <c r="P26" s="16">
        <v>12.98</v>
      </c>
      <c r="Q26" s="16">
        <v>0</v>
      </c>
      <c r="R26" s="16">
        <v>0</v>
      </c>
      <c r="S26" s="16">
        <v>1.61</v>
      </c>
      <c r="T26" s="16">
        <v>7.83</v>
      </c>
      <c r="U26" s="16">
        <v>4.7699999999999996</v>
      </c>
      <c r="V26" s="16">
        <v>2125.1799999999998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  <c r="CG26" s="4"/>
    </row>
    <row r="27" spans="1:85" s="4" customFormat="1" ht="15" x14ac:dyDescent="0.25">
      <c r="A27" s="25"/>
      <c r="B27" s="21" t="s">
        <v>38</v>
      </c>
      <c r="C27" s="10"/>
      <c r="D27" s="10"/>
      <c r="E27" s="10"/>
      <c r="F27" s="10"/>
      <c r="G27" s="10"/>
      <c r="H27" s="10"/>
      <c r="I27" s="10"/>
      <c r="CC27" s="10"/>
    </row>
    <row r="28" spans="1:85" s="14" customFormat="1" ht="30" x14ac:dyDescent="0.25">
      <c r="A28" s="22" t="s">
        <v>64</v>
      </c>
      <c r="B28" s="22" t="s">
        <v>63</v>
      </c>
      <c r="C28" s="15" t="str">
        <f>"50"</f>
        <v>50</v>
      </c>
      <c r="D28" s="15">
        <v>3.04</v>
      </c>
      <c r="E28" s="15">
        <v>0.52</v>
      </c>
      <c r="F28" s="15">
        <v>3.02</v>
      </c>
      <c r="G28" s="15">
        <v>0</v>
      </c>
      <c r="H28" s="15">
        <v>22.17</v>
      </c>
      <c r="I28" s="15">
        <v>130.29594474466666</v>
      </c>
      <c r="J28" s="14">
        <v>0.05</v>
      </c>
      <c r="K28" s="14">
        <v>0.1</v>
      </c>
      <c r="L28" s="14">
        <v>0.05</v>
      </c>
      <c r="M28" s="14">
        <v>0</v>
      </c>
      <c r="N28" s="14">
        <v>6.93</v>
      </c>
      <c r="O28" s="14">
        <v>15.23</v>
      </c>
      <c r="P28" s="14">
        <v>1.06</v>
      </c>
      <c r="Q28" s="14">
        <v>0</v>
      </c>
      <c r="R28" s="14">
        <v>0</v>
      </c>
      <c r="S28" s="14">
        <v>0</v>
      </c>
      <c r="T28" s="14">
        <v>0.5</v>
      </c>
      <c r="U28" s="14">
        <v>0</v>
      </c>
      <c r="V28" s="14">
        <v>73.14</v>
      </c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10"/>
      <c r="CD28" s="4"/>
      <c r="CE28" s="4"/>
      <c r="CF28" s="4"/>
      <c r="CG28" s="4"/>
    </row>
    <row r="29" spans="1:85" s="12" customFormat="1" ht="15" x14ac:dyDescent="0.25">
      <c r="A29" s="23" t="str">
        <f>""</f>
        <v/>
      </c>
      <c r="B29" s="23" t="s">
        <v>39</v>
      </c>
      <c r="C29" s="13" t="str">
        <f>"200"</f>
        <v>200</v>
      </c>
      <c r="D29" s="13">
        <v>1</v>
      </c>
      <c r="E29" s="13">
        <v>0</v>
      </c>
      <c r="F29" s="13">
        <v>0.2</v>
      </c>
      <c r="G29" s="13">
        <v>0</v>
      </c>
      <c r="H29" s="13">
        <v>20.2</v>
      </c>
      <c r="I29" s="13">
        <v>86.47999999999999</v>
      </c>
      <c r="J29" s="12">
        <v>0</v>
      </c>
      <c r="K29" s="12">
        <v>0</v>
      </c>
      <c r="L29" s="12">
        <v>0</v>
      </c>
      <c r="M29" s="12">
        <v>0</v>
      </c>
      <c r="N29" s="12">
        <v>19.8</v>
      </c>
      <c r="O29" s="12">
        <v>0.4</v>
      </c>
      <c r="P29" s="12">
        <v>0.4</v>
      </c>
      <c r="Q29" s="12">
        <v>0</v>
      </c>
      <c r="R29" s="12">
        <v>0</v>
      </c>
      <c r="S29" s="12">
        <v>1</v>
      </c>
      <c r="T29" s="12">
        <v>0.6</v>
      </c>
      <c r="U29" s="12">
        <v>0</v>
      </c>
      <c r="V29" s="12">
        <v>240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  <c r="CG29" s="4"/>
    </row>
    <row r="30" spans="1:85" s="16" customFormat="1" ht="15" x14ac:dyDescent="0.25">
      <c r="A30" s="24"/>
      <c r="B30" s="24" t="s">
        <v>40</v>
      </c>
      <c r="C30" s="17"/>
      <c r="D30" s="17">
        <v>4.04</v>
      </c>
      <c r="E30" s="17">
        <v>0.52</v>
      </c>
      <c r="F30" s="17">
        <v>3.22</v>
      </c>
      <c r="G30" s="17">
        <v>0</v>
      </c>
      <c r="H30" s="17">
        <v>42.37</v>
      </c>
      <c r="I30" s="17">
        <v>216.78</v>
      </c>
      <c r="J30" s="16">
        <v>0.05</v>
      </c>
      <c r="K30" s="16">
        <v>0.1</v>
      </c>
      <c r="L30" s="16">
        <v>0.05</v>
      </c>
      <c r="M30" s="16">
        <v>0</v>
      </c>
      <c r="N30" s="16">
        <v>26.73</v>
      </c>
      <c r="O30" s="16">
        <v>15.63</v>
      </c>
      <c r="P30" s="16">
        <v>1.46</v>
      </c>
      <c r="Q30" s="16">
        <v>0</v>
      </c>
      <c r="R30" s="16">
        <v>0</v>
      </c>
      <c r="S30" s="16">
        <v>1</v>
      </c>
      <c r="T30" s="16">
        <v>1.1000000000000001</v>
      </c>
      <c r="U30" s="16">
        <v>0</v>
      </c>
      <c r="V30" s="16">
        <v>313.14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  <c r="CG30" s="4"/>
    </row>
    <row r="31" spans="1:85" s="4" customFormat="1" ht="15" x14ac:dyDescent="0.25">
      <c r="A31" s="25"/>
      <c r="B31" s="21" t="s">
        <v>41</v>
      </c>
      <c r="C31" s="10"/>
      <c r="D31" s="10"/>
      <c r="E31" s="10"/>
      <c r="F31" s="10"/>
      <c r="G31" s="10"/>
      <c r="H31" s="10"/>
      <c r="I31" s="10"/>
      <c r="CC31" s="10"/>
    </row>
    <row r="32" spans="1:85" s="14" customFormat="1" ht="30" x14ac:dyDescent="0.25">
      <c r="A32" s="22" t="s">
        <v>66</v>
      </c>
      <c r="B32" s="22" t="s">
        <v>65</v>
      </c>
      <c r="C32" s="15" t="str">
        <f>"100"</f>
        <v>100</v>
      </c>
      <c r="D32" s="15">
        <v>0.81</v>
      </c>
      <c r="E32" s="15">
        <v>0</v>
      </c>
      <c r="F32" s="15">
        <v>4.49</v>
      </c>
      <c r="G32" s="15">
        <v>0</v>
      </c>
      <c r="H32" s="15">
        <v>2.96</v>
      </c>
      <c r="I32" s="15">
        <v>57.573797999999996</v>
      </c>
      <c r="J32" s="14">
        <v>0.63</v>
      </c>
      <c r="K32" s="14">
        <v>3.25</v>
      </c>
      <c r="L32" s="14">
        <v>0.63</v>
      </c>
      <c r="M32" s="14">
        <v>0</v>
      </c>
      <c r="N32" s="14">
        <v>2.87</v>
      </c>
      <c r="O32" s="14">
        <v>0.09</v>
      </c>
      <c r="P32" s="14">
        <v>1.1499999999999999</v>
      </c>
      <c r="Q32" s="14">
        <v>0</v>
      </c>
      <c r="R32" s="14">
        <v>0</v>
      </c>
      <c r="S32" s="14">
        <v>0.11</v>
      </c>
      <c r="T32" s="14">
        <v>0.56000000000000005</v>
      </c>
      <c r="U32" s="14">
        <v>0</v>
      </c>
      <c r="V32" s="14">
        <v>123.6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  <c r="CF32" s="4"/>
      <c r="CG32" s="4"/>
    </row>
    <row r="33" spans="1:85" s="14" customFormat="1" ht="30" x14ac:dyDescent="0.25">
      <c r="A33" s="22" t="s">
        <v>68</v>
      </c>
      <c r="B33" s="22" t="s">
        <v>67</v>
      </c>
      <c r="C33" s="15" t="str">
        <f>"140/10"</f>
        <v>140/10</v>
      </c>
      <c r="D33" s="15">
        <v>12.42</v>
      </c>
      <c r="E33" s="15">
        <v>10.38</v>
      </c>
      <c r="F33" s="15">
        <v>17.32</v>
      </c>
      <c r="G33" s="15">
        <v>0</v>
      </c>
      <c r="H33" s="15">
        <v>10.01</v>
      </c>
      <c r="I33" s="15">
        <v>250.28640722222224</v>
      </c>
      <c r="J33" s="14">
        <v>7.8</v>
      </c>
      <c r="K33" s="14">
        <v>0.35</v>
      </c>
      <c r="L33" s="14">
        <v>7.8</v>
      </c>
      <c r="M33" s="14">
        <v>0</v>
      </c>
      <c r="N33" s="14">
        <v>4.8099999999999996</v>
      </c>
      <c r="O33" s="14">
        <v>5.2</v>
      </c>
      <c r="P33" s="14">
        <v>2.17</v>
      </c>
      <c r="Q33" s="14">
        <v>0</v>
      </c>
      <c r="R33" s="14">
        <v>0</v>
      </c>
      <c r="S33" s="14">
        <v>0.27</v>
      </c>
      <c r="T33" s="14">
        <v>1.33</v>
      </c>
      <c r="U33" s="14">
        <v>0.67</v>
      </c>
      <c r="V33" s="14">
        <v>446.56</v>
      </c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10"/>
      <c r="CD33" s="4"/>
      <c r="CE33" s="4"/>
      <c r="CF33" s="4"/>
      <c r="CG33" s="4"/>
    </row>
    <row r="34" spans="1:85" s="14" customFormat="1" ht="30" x14ac:dyDescent="0.25">
      <c r="A34" s="22" t="s">
        <v>70</v>
      </c>
      <c r="B34" s="22" t="s">
        <v>69</v>
      </c>
      <c r="C34" s="15" t="str">
        <f>"180"</f>
        <v>180</v>
      </c>
      <c r="D34" s="15">
        <v>5.19</v>
      </c>
      <c r="E34" s="15">
        <v>0.05</v>
      </c>
      <c r="F34" s="15">
        <v>7.57</v>
      </c>
      <c r="G34" s="15">
        <v>0</v>
      </c>
      <c r="H34" s="15">
        <v>28.06</v>
      </c>
      <c r="I34" s="15">
        <v>208.29209373599997</v>
      </c>
      <c r="J34" s="14">
        <v>5.88</v>
      </c>
      <c r="K34" s="14">
        <v>0.27</v>
      </c>
      <c r="L34" s="14">
        <v>5.88</v>
      </c>
      <c r="M34" s="14">
        <v>0</v>
      </c>
      <c r="N34" s="14">
        <v>3.23</v>
      </c>
      <c r="O34" s="14">
        <v>24.83</v>
      </c>
      <c r="P34" s="14">
        <v>2.37</v>
      </c>
      <c r="Q34" s="14">
        <v>0</v>
      </c>
      <c r="R34" s="14">
        <v>0</v>
      </c>
      <c r="S34" s="14">
        <v>0.19</v>
      </c>
      <c r="T34" s="14">
        <v>0.75</v>
      </c>
      <c r="U34" s="14">
        <v>0</v>
      </c>
      <c r="V34" s="14">
        <v>129.22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  <c r="CG34" s="4"/>
    </row>
    <row r="35" spans="1:85" s="14" customFormat="1" ht="15" x14ac:dyDescent="0.25">
      <c r="A35" s="22" t="s">
        <v>72</v>
      </c>
      <c r="B35" s="22" t="s">
        <v>71</v>
      </c>
      <c r="C35" s="15" t="str">
        <f>"200"</f>
        <v>200</v>
      </c>
      <c r="D35" s="15">
        <v>0.19</v>
      </c>
      <c r="E35" s="15">
        <v>0</v>
      </c>
      <c r="F35" s="15">
        <v>0.04</v>
      </c>
      <c r="G35" s="15">
        <v>0</v>
      </c>
      <c r="H35" s="15">
        <v>0.04</v>
      </c>
      <c r="I35" s="15">
        <v>1.49444</v>
      </c>
      <c r="J35" s="14">
        <v>0</v>
      </c>
      <c r="K35" s="14">
        <v>0</v>
      </c>
      <c r="L35" s="14">
        <v>0</v>
      </c>
      <c r="M35" s="14">
        <v>0</v>
      </c>
      <c r="N35" s="14">
        <v>0.04</v>
      </c>
      <c r="O35" s="14">
        <v>0</v>
      </c>
      <c r="P35" s="14">
        <v>0.1</v>
      </c>
      <c r="Q35" s="14">
        <v>0</v>
      </c>
      <c r="R35" s="14">
        <v>0</v>
      </c>
      <c r="S35" s="14">
        <v>0</v>
      </c>
      <c r="T35" s="14">
        <v>0.06</v>
      </c>
      <c r="U35" s="14">
        <v>0</v>
      </c>
      <c r="V35" s="14">
        <v>0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  <c r="CG35" s="4"/>
    </row>
    <row r="36" spans="1:85" s="14" customFormat="1" ht="15" x14ac:dyDescent="0.25">
      <c r="A36" s="22" t="str">
        <f>""</f>
        <v/>
      </c>
      <c r="B36" s="22" t="s">
        <v>42</v>
      </c>
      <c r="C36" s="15" t="str">
        <f>"5"</f>
        <v>5</v>
      </c>
      <c r="D36" s="15">
        <v>0.08</v>
      </c>
      <c r="E36" s="15">
        <v>0.08</v>
      </c>
      <c r="F36" s="15">
        <v>0.36</v>
      </c>
      <c r="G36" s="15">
        <v>0</v>
      </c>
      <c r="H36" s="15">
        <v>4.09</v>
      </c>
      <c r="I36" s="15">
        <v>19.081999999999997</v>
      </c>
      <c r="J36" s="14">
        <v>0</v>
      </c>
      <c r="K36" s="14">
        <v>0</v>
      </c>
      <c r="L36" s="14">
        <v>0</v>
      </c>
      <c r="M36" s="14">
        <v>0</v>
      </c>
      <c r="N36" s="14">
        <v>4.09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  <c r="CG36" s="4"/>
    </row>
    <row r="37" spans="1:85" s="14" customFormat="1" ht="15" x14ac:dyDescent="0.25">
      <c r="A37" s="22" t="str">
        <f>""</f>
        <v/>
      </c>
      <c r="B37" s="22" t="s">
        <v>30</v>
      </c>
      <c r="C37" s="15" t="str">
        <f>"40"</f>
        <v>40</v>
      </c>
      <c r="D37" s="15">
        <v>3.16</v>
      </c>
      <c r="E37" s="15">
        <v>0</v>
      </c>
      <c r="F37" s="15">
        <v>0.4</v>
      </c>
      <c r="G37" s="15">
        <v>0</v>
      </c>
      <c r="H37" s="15">
        <v>19.32</v>
      </c>
      <c r="I37" s="15">
        <v>98.2</v>
      </c>
      <c r="J37" s="14">
        <v>0.08</v>
      </c>
      <c r="K37" s="14">
        <v>0</v>
      </c>
      <c r="L37" s="14">
        <v>0.08</v>
      </c>
      <c r="M37" s="14">
        <v>0</v>
      </c>
      <c r="N37" s="14">
        <v>0.84</v>
      </c>
      <c r="O37" s="14">
        <v>18.48</v>
      </c>
      <c r="P37" s="14">
        <v>1.32</v>
      </c>
      <c r="Q37" s="14">
        <v>0</v>
      </c>
      <c r="R37" s="14">
        <v>0</v>
      </c>
      <c r="S37" s="14">
        <v>0.12</v>
      </c>
      <c r="T37" s="14">
        <v>0.6</v>
      </c>
      <c r="U37" s="14">
        <v>0</v>
      </c>
      <c r="V37" s="14">
        <v>53.2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  <c r="CG37" s="4"/>
    </row>
    <row r="38" spans="1:85" s="12" customFormat="1" ht="15" x14ac:dyDescent="0.25">
      <c r="A38" s="23" t="str">
        <f>""</f>
        <v/>
      </c>
      <c r="B38" s="23" t="s">
        <v>36</v>
      </c>
      <c r="C38" s="13" t="str">
        <f>"40"</f>
        <v>40</v>
      </c>
      <c r="D38" s="13">
        <v>2.64</v>
      </c>
      <c r="E38" s="13">
        <v>0</v>
      </c>
      <c r="F38" s="13">
        <v>0.48</v>
      </c>
      <c r="G38" s="13">
        <v>0</v>
      </c>
      <c r="H38" s="13">
        <v>13.36</v>
      </c>
      <c r="I38" s="13">
        <v>77.352000000000004</v>
      </c>
      <c r="J38" s="12">
        <v>0.08</v>
      </c>
      <c r="K38" s="12">
        <v>0</v>
      </c>
      <c r="L38" s="12">
        <v>0.08</v>
      </c>
      <c r="M38" s="12">
        <v>0</v>
      </c>
      <c r="N38" s="12">
        <v>0.48</v>
      </c>
      <c r="O38" s="12">
        <v>12.88</v>
      </c>
      <c r="P38" s="12">
        <v>3.32</v>
      </c>
      <c r="Q38" s="12">
        <v>0</v>
      </c>
      <c r="R38" s="12">
        <v>0</v>
      </c>
      <c r="S38" s="12">
        <v>0.4</v>
      </c>
      <c r="T38" s="12">
        <v>1</v>
      </c>
      <c r="U38" s="12">
        <v>0</v>
      </c>
      <c r="V38" s="12">
        <v>98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  <c r="CG38" s="4"/>
    </row>
    <row r="39" spans="1:85" s="16" customFormat="1" ht="15" x14ac:dyDescent="0.25">
      <c r="A39" s="24"/>
      <c r="B39" s="24" t="s">
        <v>43</v>
      </c>
      <c r="C39" s="17"/>
      <c r="D39" s="17">
        <v>24.48</v>
      </c>
      <c r="E39" s="17">
        <v>10.51</v>
      </c>
      <c r="F39" s="17">
        <v>30.67</v>
      </c>
      <c r="G39" s="17">
        <v>0</v>
      </c>
      <c r="H39" s="17">
        <v>77.83</v>
      </c>
      <c r="I39" s="17">
        <v>712.28</v>
      </c>
      <c r="J39" s="16">
        <v>14.46</v>
      </c>
      <c r="K39" s="16">
        <v>3.87</v>
      </c>
      <c r="L39" s="16">
        <v>14.46</v>
      </c>
      <c r="M39" s="16">
        <v>0</v>
      </c>
      <c r="N39" s="16">
        <v>16.36</v>
      </c>
      <c r="O39" s="16">
        <v>61.47</v>
      </c>
      <c r="P39" s="16">
        <v>10.42</v>
      </c>
      <c r="Q39" s="16">
        <v>0</v>
      </c>
      <c r="R39" s="16">
        <v>0</v>
      </c>
      <c r="S39" s="16">
        <v>1.0900000000000001</v>
      </c>
      <c r="T39" s="16">
        <v>4.29</v>
      </c>
      <c r="U39" s="16">
        <v>0.67</v>
      </c>
      <c r="V39" s="16">
        <v>850.59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  <c r="CG39" s="4"/>
    </row>
    <row r="40" spans="1:85" s="4" customFormat="1" ht="15" x14ac:dyDescent="0.25">
      <c r="A40" s="25"/>
      <c r="B40" s="21" t="s">
        <v>44</v>
      </c>
      <c r="C40" s="10"/>
      <c r="D40" s="10"/>
      <c r="E40" s="10"/>
      <c r="F40" s="10"/>
      <c r="G40" s="10"/>
      <c r="H40" s="10"/>
      <c r="I40" s="10"/>
      <c r="CC40" s="10"/>
    </row>
    <row r="41" spans="1:85" s="12" customFormat="1" ht="15" x14ac:dyDescent="0.25">
      <c r="A41" s="23" t="str">
        <f>""</f>
        <v/>
      </c>
      <c r="B41" s="23" t="s">
        <v>45</v>
      </c>
      <c r="C41" s="13" t="str">
        <f>"125"</f>
        <v>125</v>
      </c>
      <c r="D41" s="13">
        <v>4.82</v>
      </c>
      <c r="E41" s="13">
        <v>5.13</v>
      </c>
      <c r="F41" s="13">
        <v>1.65</v>
      </c>
      <c r="G41" s="13">
        <v>0</v>
      </c>
      <c r="H41" s="13">
        <v>6.71</v>
      </c>
      <c r="I41" s="13">
        <v>63.747749999999996</v>
      </c>
      <c r="J41" s="12">
        <v>1.1299999999999999</v>
      </c>
      <c r="K41" s="12">
        <v>0</v>
      </c>
      <c r="L41" s="12">
        <v>0</v>
      </c>
      <c r="M41" s="12">
        <v>0</v>
      </c>
      <c r="N41" s="12">
        <v>6.71</v>
      </c>
      <c r="O41" s="12">
        <v>0</v>
      </c>
      <c r="P41" s="12">
        <v>0</v>
      </c>
      <c r="Q41" s="12">
        <v>0</v>
      </c>
      <c r="R41" s="12">
        <v>0</v>
      </c>
      <c r="S41" s="12">
        <v>1.38</v>
      </c>
      <c r="T41" s="12">
        <v>1.1299999999999999</v>
      </c>
      <c r="U41" s="12">
        <v>62.5</v>
      </c>
      <c r="V41" s="12">
        <v>167.2</v>
      </c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10"/>
      <c r="CD41" s="4"/>
      <c r="CE41" s="4"/>
      <c r="CF41" s="4"/>
      <c r="CG41" s="4"/>
    </row>
    <row r="42" spans="1:85" s="16" customFormat="1" ht="15" x14ac:dyDescent="0.25">
      <c r="A42" s="24"/>
      <c r="B42" s="24" t="s">
        <v>46</v>
      </c>
      <c r="C42" s="17"/>
      <c r="D42" s="17">
        <v>4.82</v>
      </c>
      <c r="E42" s="17">
        <v>5.13</v>
      </c>
      <c r="F42" s="17">
        <v>1.65</v>
      </c>
      <c r="G42" s="17">
        <v>0</v>
      </c>
      <c r="H42" s="17">
        <v>6.71</v>
      </c>
      <c r="I42" s="17">
        <v>63.75</v>
      </c>
      <c r="J42" s="16">
        <v>1.1299999999999999</v>
      </c>
      <c r="K42" s="16">
        <v>0</v>
      </c>
      <c r="L42" s="16">
        <v>0</v>
      </c>
      <c r="M42" s="16">
        <v>0</v>
      </c>
      <c r="N42" s="16">
        <v>6.71</v>
      </c>
      <c r="O42" s="16">
        <v>0</v>
      </c>
      <c r="P42" s="16">
        <v>0</v>
      </c>
      <c r="Q42" s="16">
        <v>0</v>
      </c>
      <c r="R42" s="16">
        <v>0</v>
      </c>
      <c r="S42" s="16">
        <v>1.38</v>
      </c>
      <c r="T42" s="16">
        <v>1.1299999999999999</v>
      </c>
      <c r="U42" s="16">
        <v>62.5</v>
      </c>
      <c r="V42" s="16">
        <v>167.2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  <c r="CG42" s="4"/>
    </row>
    <row r="43" spans="1:85" s="16" customFormat="1" ht="15" x14ac:dyDescent="0.25">
      <c r="A43" s="24"/>
      <c r="B43" s="24" t="s">
        <v>47</v>
      </c>
      <c r="C43" s="17"/>
      <c r="D43" s="17">
        <v>116.83</v>
      </c>
      <c r="E43" s="17">
        <v>79.55</v>
      </c>
      <c r="F43" s="17">
        <v>104.31</v>
      </c>
      <c r="G43" s="17">
        <v>0.31</v>
      </c>
      <c r="H43" s="17">
        <v>330.66</v>
      </c>
      <c r="I43" s="17">
        <v>2801.6</v>
      </c>
      <c r="J43" s="16">
        <v>51.37</v>
      </c>
      <c r="K43" s="16">
        <v>7.29</v>
      </c>
      <c r="L43" s="16">
        <v>33.57</v>
      </c>
      <c r="M43" s="16">
        <v>0</v>
      </c>
      <c r="N43" s="16">
        <v>145.21</v>
      </c>
      <c r="O43" s="16">
        <v>185.45</v>
      </c>
      <c r="P43" s="16">
        <v>28.61</v>
      </c>
      <c r="Q43" s="16">
        <v>0</v>
      </c>
      <c r="R43" s="16">
        <v>0</v>
      </c>
      <c r="S43" s="16">
        <v>8.6999999999999993</v>
      </c>
      <c r="T43" s="16">
        <v>19.18</v>
      </c>
      <c r="U43" s="16">
        <v>329.44</v>
      </c>
      <c r="V43" s="16">
        <v>4229.57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  <c r="CG43" s="4"/>
    </row>
    <row r="44" spans="1:85" s="4" customFormat="1" ht="15" x14ac:dyDescent="0.25">
      <c r="A44" s="25"/>
      <c r="B44" s="25"/>
      <c r="C44" s="10"/>
      <c r="D44" s="10"/>
      <c r="E44" s="10"/>
      <c r="F44" s="10"/>
      <c r="G44" s="10"/>
      <c r="H44" s="10"/>
      <c r="I44" s="10"/>
      <c r="CC44" s="10"/>
    </row>
    <row r="45" spans="1:85" s="4" customFormat="1" ht="15" x14ac:dyDescent="0.25">
      <c r="A45" s="25"/>
      <c r="B45" s="25"/>
      <c r="C45" s="10"/>
      <c r="D45" s="10"/>
      <c r="E45" s="10"/>
      <c r="F45" s="10"/>
      <c r="G45" s="10"/>
      <c r="H45" s="10"/>
      <c r="I45" s="10"/>
      <c r="CC45" s="10"/>
    </row>
    <row r="46" spans="1:85" s="4" customFormat="1" ht="15" x14ac:dyDescent="0.25">
      <c r="A46" s="25"/>
      <c r="B46" s="25"/>
      <c r="C46" s="10"/>
      <c r="D46" s="10"/>
      <c r="E46" s="10"/>
      <c r="F46" s="10"/>
      <c r="G46" s="10"/>
      <c r="H46" s="10"/>
      <c r="I46" s="10"/>
      <c r="CC46" s="10"/>
    </row>
    <row r="47" spans="1:85" s="4" customFormat="1" ht="15" x14ac:dyDescent="0.25">
      <c r="A47" s="25"/>
      <c r="B47" s="25"/>
      <c r="C47" s="10"/>
      <c r="D47" s="10"/>
      <c r="E47" s="10"/>
      <c r="F47" s="10"/>
      <c r="G47" s="10"/>
      <c r="H47" s="10"/>
      <c r="I47" s="10"/>
      <c r="CC47" s="10"/>
    </row>
    <row r="48" spans="1:85" s="4" customFormat="1" ht="15" x14ac:dyDescent="0.25">
      <c r="A48" s="25"/>
      <c r="B48" s="25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5"/>
      <c r="B49" s="25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5"/>
      <c r="B50" s="25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5"/>
      <c r="B51" s="25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5"/>
      <c r="B52" s="25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5"/>
      <c r="B53" s="25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5"/>
      <c r="B54" s="25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5"/>
      <c r="B55" s="25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5"/>
      <c r="B56" s="25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5"/>
      <c r="B57" s="25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5"/>
      <c r="B58" s="25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5"/>
      <c r="B59" s="25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5"/>
      <c r="B60" s="25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5"/>
      <c r="B61" s="25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5"/>
      <c r="B62" s="25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5"/>
      <c r="B63" s="25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5"/>
      <c r="B64" s="25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5"/>
      <c r="B65" s="25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5"/>
      <c r="B66" s="25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5"/>
      <c r="B67" s="25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5"/>
      <c r="B68" s="25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5"/>
      <c r="B69" s="25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5"/>
      <c r="B70" s="25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5"/>
      <c r="B71" s="25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5"/>
      <c r="B72" s="25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5"/>
      <c r="B73" s="25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5"/>
      <c r="B74" s="25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5"/>
      <c r="B75" s="25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5"/>
      <c r="B76" s="25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5"/>
      <c r="B77" s="25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5"/>
      <c r="B78" s="25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5"/>
      <c r="B79" s="25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5"/>
      <c r="B80" s="25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5"/>
      <c r="B81" s="25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5"/>
      <c r="B82" s="25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5"/>
      <c r="B83" s="25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5"/>
      <c r="B84" s="25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5"/>
      <c r="B85" s="25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5"/>
      <c r="B86" s="25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5"/>
      <c r="B87" s="25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5"/>
      <c r="B88" s="25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5"/>
      <c r="B89" s="25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5"/>
      <c r="B90" s="25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5"/>
      <c r="B91" s="25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5"/>
      <c r="B92" s="25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5"/>
      <c r="B93" s="25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5"/>
      <c r="B94" s="25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5"/>
      <c r="B95" s="25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5"/>
      <c r="B96" s="25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5"/>
      <c r="B97" s="25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5"/>
      <c r="B98" s="25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5"/>
      <c r="B99" s="25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5"/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5"/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5"/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5"/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5"/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5"/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5"/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5"/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5"/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5"/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5"/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5"/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5"/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5"/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5"/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5"/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5"/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5"/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5"/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5"/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5"/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5"/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5"/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5"/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5"/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5"/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5"/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5"/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5"/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5"/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5"/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5"/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5"/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5"/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5"/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5"/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5"/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5"/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5"/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5"/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5"/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5"/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5"/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5"/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5"/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5"/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5"/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5"/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5"/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5"/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5"/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5"/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5"/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5"/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5"/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5"/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5"/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5"/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5"/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5"/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5"/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5"/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5"/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5"/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5"/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5"/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5"/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5"/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5"/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5"/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5"/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5"/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5"/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5"/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5"/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5"/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5"/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5"/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5"/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5"/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5"/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5"/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5"/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5"/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5"/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5"/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5"/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5"/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5"/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5"/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5"/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5"/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5"/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1:81" s="4" customFormat="1" ht="15" x14ac:dyDescent="0.25">
      <c r="A193" s="25"/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1:81" s="4" customFormat="1" ht="15" x14ac:dyDescent="0.25">
      <c r="A194" s="25"/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1:81" s="4" customFormat="1" ht="15" x14ac:dyDescent="0.25">
      <c r="A195" s="25"/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1:81" s="4" customFormat="1" ht="15" x14ac:dyDescent="0.25">
      <c r="A196" s="25"/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1:81" s="4" customFormat="1" ht="15" x14ac:dyDescent="0.25">
      <c r="A197" s="25"/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1:81" s="4" customFormat="1" ht="15" x14ac:dyDescent="0.25">
      <c r="A198" s="25"/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1:81" s="4" customFormat="1" ht="15" x14ac:dyDescent="0.25">
      <c r="A199" s="25"/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1:81" s="4" customFormat="1" ht="15" x14ac:dyDescent="0.25">
      <c r="A200" s="25"/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1:81" s="4" customFormat="1" ht="15" x14ac:dyDescent="0.25">
      <c r="A201" s="25"/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1:81" s="4" customFormat="1" ht="15" x14ac:dyDescent="0.25">
      <c r="A202" s="25"/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1:81" s="4" customFormat="1" ht="15" x14ac:dyDescent="0.25">
      <c r="A203" s="25"/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1:81" s="4" customFormat="1" ht="15" x14ac:dyDescent="0.25">
      <c r="A204" s="25"/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1:81" s="4" customFormat="1" ht="15" x14ac:dyDescent="0.25">
      <c r="A205" s="25"/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1:81" s="4" customFormat="1" ht="15" x14ac:dyDescent="0.25">
      <c r="A206" s="25"/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1:81" s="4" customFormat="1" ht="15" x14ac:dyDescent="0.25">
      <c r="A207" s="25"/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1:81" s="4" customFormat="1" ht="15" x14ac:dyDescent="0.25">
      <c r="A208" s="25"/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1:81" s="4" customFormat="1" ht="15" x14ac:dyDescent="0.25">
      <c r="A209" s="25"/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1:81" s="4" customFormat="1" ht="15" x14ac:dyDescent="0.25">
      <c r="A210" s="25"/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1:81" s="4" customFormat="1" ht="15" x14ac:dyDescent="0.25">
      <c r="A211" s="25"/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1:81" s="4" customFormat="1" ht="15" x14ac:dyDescent="0.25">
      <c r="A212" s="25"/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1:81" s="4" customFormat="1" ht="15" x14ac:dyDescent="0.25">
      <c r="A213" s="25"/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1:81" s="4" customFormat="1" ht="15" x14ac:dyDescent="0.25">
      <c r="A214" s="25"/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1:81" s="4" customFormat="1" ht="15" x14ac:dyDescent="0.25">
      <c r="A215" s="25"/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1:81" s="4" customFormat="1" ht="15" x14ac:dyDescent="0.25">
      <c r="A216" s="25"/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1:81" s="4" customFormat="1" ht="15" x14ac:dyDescent="0.25">
      <c r="A217" s="25"/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1:81" s="4" customFormat="1" ht="15" x14ac:dyDescent="0.25">
      <c r="A218" s="25"/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1:81" s="4" customFormat="1" ht="15" x14ac:dyDescent="0.25">
      <c r="A219" s="25"/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1:81" s="4" customFormat="1" ht="15" x14ac:dyDescent="0.25">
      <c r="A220" s="25"/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1:81" s="4" customFormat="1" ht="15" x14ac:dyDescent="0.25">
      <c r="A221" s="25"/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1:81" s="4" customFormat="1" ht="15" x14ac:dyDescent="0.25">
      <c r="A222" s="25"/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1:81" s="4" customFormat="1" ht="15" x14ac:dyDescent="0.25">
      <c r="A223" s="25"/>
      <c r="B223" s="25"/>
      <c r="C223" s="10"/>
      <c r="D223" s="10"/>
      <c r="E223" s="10"/>
      <c r="F223" s="10"/>
      <c r="G223" s="10"/>
      <c r="H223" s="10"/>
      <c r="I223" s="10"/>
      <c r="CC223" s="10"/>
    </row>
    <row r="224" spans="1:81" s="4" customFormat="1" ht="15" x14ac:dyDescent="0.25">
      <c r="A224" s="25"/>
      <c r="B224" s="25"/>
      <c r="C224" s="10"/>
      <c r="D224" s="10"/>
      <c r="E224" s="10"/>
      <c r="F224" s="10"/>
      <c r="G224" s="10"/>
      <c r="H224" s="10"/>
      <c r="I224" s="10"/>
      <c r="CC224" s="10"/>
    </row>
    <row r="225" spans="1:85" s="4" customFormat="1" ht="15" x14ac:dyDescent="0.25">
      <c r="A225" s="25"/>
      <c r="B225" s="25"/>
      <c r="C225" s="10"/>
      <c r="D225" s="10"/>
      <c r="E225" s="10"/>
      <c r="F225" s="10"/>
      <c r="G225" s="10"/>
      <c r="H225" s="10"/>
      <c r="I225" s="10"/>
      <c r="CC225" s="10"/>
    </row>
    <row r="226" spans="1:85" s="4" customFormat="1" ht="15" x14ac:dyDescent="0.25">
      <c r="A226" s="25"/>
      <c r="B226" s="25"/>
      <c r="C226" s="10"/>
      <c r="D226" s="10"/>
      <c r="E226" s="10"/>
      <c r="F226" s="10"/>
      <c r="G226" s="10"/>
      <c r="H226" s="10"/>
      <c r="I226" s="10"/>
      <c r="CC226" s="10"/>
    </row>
    <row r="227" spans="1:85" s="4" customFormat="1" ht="15" x14ac:dyDescent="0.25">
      <c r="A227" s="25"/>
      <c r="B227" s="25"/>
      <c r="C227" s="10"/>
      <c r="D227" s="10"/>
      <c r="E227" s="10"/>
      <c r="F227" s="10"/>
      <c r="G227" s="10"/>
      <c r="H227" s="10"/>
      <c r="I227" s="10"/>
      <c r="CC227" s="10"/>
    </row>
    <row r="228" spans="1:85" s="4" customFormat="1" x14ac:dyDescent="0.25">
      <c r="A228" s="25"/>
      <c r="B228" s="25"/>
      <c r="C228" s="10"/>
      <c r="D228" s="10"/>
      <c r="E228" s="10"/>
      <c r="F228" s="10"/>
      <c r="G228" s="10"/>
      <c r="H228" s="10"/>
      <c r="I228" s="10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9"/>
      <c r="CD228" s="1"/>
      <c r="CE228" s="1"/>
      <c r="CF228" s="1"/>
      <c r="CG228" s="1"/>
    </row>
    <row r="229" spans="1:85" s="4" customFormat="1" x14ac:dyDescent="0.25">
      <c r="A229" s="25"/>
      <c r="B229" s="25"/>
      <c r="C229" s="10"/>
      <c r="D229" s="10"/>
      <c r="E229" s="10"/>
      <c r="F229" s="10"/>
      <c r="G229" s="10"/>
      <c r="H229" s="10"/>
      <c r="I229" s="10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9"/>
      <c r="CD229" s="1"/>
      <c r="CE229" s="1"/>
      <c r="CF229" s="1"/>
      <c r="CG229" s="1"/>
    </row>
    <row r="230" spans="1:85" s="4" customFormat="1" x14ac:dyDescent="0.25">
      <c r="A230" s="25"/>
      <c r="B230" s="25"/>
      <c r="C230" s="10"/>
      <c r="D230" s="10"/>
      <c r="E230" s="10"/>
      <c r="F230" s="10"/>
      <c r="G230" s="10"/>
      <c r="H230" s="10"/>
      <c r="I230" s="10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9"/>
      <c r="CD230" s="1"/>
      <c r="CE230" s="1"/>
      <c r="CF230" s="1"/>
      <c r="CG230" s="1"/>
    </row>
    <row r="231" spans="1:85" s="4" customFormat="1" x14ac:dyDescent="0.25">
      <c r="A231" s="25"/>
      <c r="B231" s="25"/>
      <c r="C231" s="10"/>
      <c r="D231" s="10"/>
      <c r="E231" s="10"/>
      <c r="F231" s="10"/>
      <c r="G231" s="10"/>
      <c r="H231" s="10"/>
      <c r="I231" s="10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9"/>
      <c r="CD231" s="1"/>
      <c r="CE231" s="1"/>
      <c r="CF231" s="1"/>
      <c r="CG231" s="1"/>
    </row>
    <row r="232" spans="1:85" s="4" customFormat="1" x14ac:dyDescent="0.25">
      <c r="A232" s="25"/>
      <c r="B232" s="25"/>
      <c r="C232" s="10"/>
      <c r="D232" s="10"/>
      <c r="E232" s="10"/>
      <c r="F232" s="10"/>
      <c r="G232" s="10"/>
      <c r="H232" s="10"/>
      <c r="I232" s="10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9"/>
      <c r="CD232" s="1"/>
      <c r="CE232" s="1"/>
      <c r="CF232" s="1"/>
      <c r="CG232" s="1"/>
    </row>
    <row r="233" spans="1:85" s="4" customFormat="1" x14ac:dyDescent="0.25">
      <c r="A233" s="25"/>
      <c r="B233" s="25"/>
      <c r="C233" s="10"/>
      <c r="D233" s="10"/>
      <c r="E233" s="10"/>
      <c r="F233" s="10"/>
      <c r="G233" s="10"/>
      <c r="H233" s="10"/>
      <c r="I233" s="10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9"/>
      <c r="CD233" s="1"/>
      <c r="CE233" s="1"/>
      <c r="CF233" s="1"/>
      <c r="CG233" s="1"/>
    </row>
    <row r="234" spans="1:85" s="4" customFormat="1" x14ac:dyDescent="0.25">
      <c r="A234" s="25"/>
      <c r="B234" s="25"/>
      <c r="C234" s="10"/>
      <c r="D234" s="10"/>
      <c r="E234" s="10"/>
      <c r="F234" s="10"/>
      <c r="G234" s="10"/>
      <c r="H234" s="10"/>
      <c r="I234" s="10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9"/>
      <c r="CD234" s="1"/>
      <c r="CE234" s="1"/>
      <c r="CF234" s="1"/>
      <c r="CG234" s="1"/>
    </row>
    <row r="235" spans="1:85" s="4" customFormat="1" x14ac:dyDescent="0.25">
      <c r="A235" s="25"/>
      <c r="B235" s="25"/>
      <c r="C235" s="10"/>
      <c r="D235" s="10"/>
      <c r="E235" s="10"/>
      <c r="F235" s="10"/>
      <c r="G235" s="10"/>
      <c r="H235" s="10"/>
      <c r="I235" s="10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9"/>
      <c r="CD235" s="1"/>
      <c r="CE235" s="1"/>
      <c r="CF235" s="1"/>
      <c r="CG235" s="1"/>
    </row>
    <row r="236" spans="1:85" s="4" customFormat="1" x14ac:dyDescent="0.25">
      <c r="A236" s="25"/>
      <c r="B236" s="25"/>
      <c r="C236" s="10"/>
      <c r="D236" s="10"/>
      <c r="E236" s="10"/>
      <c r="F236" s="10"/>
      <c r="G236" s="10"/>
      <c r="H236" s="10"/>
      <c r="I236" s="10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9"/>
      <c r="CD236" s="1"/>
      <c r="CE236" s="1"/>
      <c r="CF236" s="1"/>
      <c r="CG236" s="1"/>
    </row>
    <row r="237" spans="1:85" s="4" customFormat="1" x14ac:dyDescent="0.25">
      <c r="A237" s="25"/>
      <c r="B237" s="25"/>
      <c r="C237" s="10"/>
      <c r="D237" s="10"/>
      <c r="E237" s="10"/>
      <c r="F237" s="10"/>
      <c r="G237" s="10"/>
      <c r="H237" s="10"/>
      <c r="I237" s="10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9"/>
      <c r="CD237" s="1"/>
      <c r="CE237" s="1"/>
      <c r="CF237" s="1"/>
      <c r="CG237" s="1"/>
    </row>
    <row r="238" spans="1:85" s="4" customFormat="1" x14ac:dyDescent="0.25">
      <c r="A238" s="25"/>
      <c r="B238" s="25"/>
      <c r="C238" s="10"/>
      <c r="D238" s="10"/>
      <c r="E238" s="10"/>
      <c r="F238" s="10"/>
      <c r="G238" s="10"/>
      <c r="H238" s="10"/>
      <c r="I238" s="10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9"/>
      <c r="CD238" s="1"/>
      <c r="CE238" s="1"/>
      <c r="CF238" s="1"/>
      <c r="CG238" s="1"/>
    </row>
    <row r="239" spans="1:85" s="4" customFormat="1" x14ac:dyDescent="0.25">
      <c r="A239" s="25"/>
      <c r="B239" s="25"/>
      <c r="C239" s="10"/>
      <c r="D239" s="10"/>
      <c r="E239" s="10"/>
      <c r="F239" s="10"/>
      <c r="G239" s="10"/>
      <c r="H239" s="10"/>
      <c r="I239" s="10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9"/>
      <c r="CD239" s="1"/>
      <c r="CE239" s="1"/>
      <c r="CF239" s="1"/>
      <c r="CG239" s="1"/>
    </row>
    <row r="240" spans="1:85" s="4" customFormat="1" x14ac:dyDescent="0.25">
      <c r="A240" s="25"/>
      <c r="B240" s="25"/>
      <c r="C240" s="10"/>
      <c r="D240" s="10"/>
      <c r="E240" s="10"/>
      <c r="F240" s="10"/>
      <c r="G240" s="10"/>
      <c r="H240" s="10"/>
      <c r="I240" s="10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9"/>
      <c r="CD240" s="1"/>
      <c r="CE240" s="1"/>
      <c r="CF240" s="1"/>
      <c r="CG240" s="1"/>
    </row>
    <row r="241" spans="1:85" s="4" customFormat="1" x14ac:dyDescent="0.25">
      <c r="A241" s="25"/>
      <c r="B241" s="25"/>
      <c r="C241" s="10"/>
      <c r="D241" s="10"/>
      <c r="E241" s="10"/>
      <c r="F241" s="10"/>
      <c r="G241" s="10"/>
      <c r="H241" s="10"/>
      <c r="I241" s="10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9"/>
      <c r="CD241" s="1"/>
      <c r="CE241" s="1"/>
      <c r="CF241" s="1"/>
      <c r="CG241" s="1"/>
    </row>
    <row r="242" spans="1:85" s="4" customFormat="1" x14ac:dyDescent="0.25">
      <c r="A242" s="25"/>
      <c r="B242" s="25"/>
      <c r="C242" s="10"/>
      <c r="D242" s="10"/>
      <c r="E242" s="10"/>
      <c r="F242" s="10"/>
      <c r="G242" s="10"/>
      <c r="H242" s="10"/>
      <c r="I242" s="10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9"/>
      <c r="CD242" s="1"/>
      <c r="CE242" s="1"/>
      <c r="CF242" s="1"/>
      <c r="CG242" s="1"/>
    </row>
    <row r="243" spans="1:85" s="4" customFormat="1" x14ac:dyDescent="0.25">
      <c r="A243" s="25"/>
      <c r="B243" s="25"/>
      <c r="C243" s="10"/>
      <c r="D243" s="10"/>
      <c r="E243" s="10"/>
      <c r="F243" s="10"/>
      <c r="G243" s="10"/>
      <c r="H243" s="10"/>
      <c r="I243" s="10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9"/>
      <c r="CD243" s="1"/>
      <c r="CE243" s="1"/>
      <c r="CF243" s="1"/>
      <c r="CG243" s="1"/>
    </row>
    <row r="244" spans="1:85" s="4" customFormat="1" x14ac:dyDescent="0.25">
      <c r="A244" s="25"/>
      <c r="B244" s="25"/>
      <c r="C244" s="10"/>
      <c r="D244" s="10"/>
      <c r="E244" s="10"/>
      <c r="F244" s="10"/>
      <c r="G244" s="10"/>
      <c r="H244" s="10"/>
      <c r="I244" s="10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9"/>
      <c r="CD244" s="1"/>
      <c r="CE244" s="1"/>
      <c r="CF244" s="1"/>
      <c r="CG244" s="1"/>
    </row>
    <row r="245" spans="1:85" s="4" customFormat="1" x14ac:dyDescent="0.25">
      <c r="A245" s="25"/>
      <c r="B245" s="25"/>
      <c r="C245" s="10"/>
      <c r="D245" s="10"/>
      <c r="E245" s="10"/>
      <c r="F245" s="10"/>
      <c r="G245" s="10"/>
      <c r="H245" s="10"/>
      <c r="I245" s="10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9"/>
      <c r="CD245" s="1"/>
      <c r="CE245" s="1"/>
      <c r="CF245" s="1"/>
      <c r="CG245" s="1"/>
    </row>
    <row r="246" spans="1:85" s="4" customFormat="1" x14ac:dyDescent="0.25">
      <c r="A246" s="25"/>
      <c r="B246" s="25"/>
      <c r="C246" s="10"/>
      <c r="D246" s="10"/>
      <c r="E246" s="10"/>
      <c r="F246" s="10"/>
      <c r="G246" s="10"/>
      <c r="H246" s="10"/>
      <c r="I246" s="10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9"/>
      <c r="CD246" s="1"/>
      <c r="CE246" s="1"/>
      <c r="CF246" s="1"/>
      <c r="CG246" s="1"/>
    </row>
    <row r="247" spans="1:85" s="4" customFormat="1" x14ac:dyDescent="0.25">
      <c r="A247" s="25"/>
      <c r="B247" s="25"/>
      <c r="C247" s="10"/>
      <c r="D247" s="10"/>
      <c r="E247" s="10"/>
      <c r="F247" s="10"/>
      <c r="G247" s="10"/>
      <c r="H247" s="10"/>
      <c r="I247" s="10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9"/>
      <c r="CD247" s="1"/>
      <c r="CE247" s="1"/>
      <c r="CF247" s="1"/>
      <c r="CG247" s="1"/>
    </row>
    <row r="248" spans="1:85" s="4" customFormat="1" x14ac:dyDescent="0.25">
      <c r="A248" s="25"/>
      <c r="B248" s="25"/>
      <c r="C248" s="10"/>
      <c r="D248" s="10"/>
      <c r="E248" s="10"/>
      <c r="F248" s="10"/>
      <c r="G248" s="10"/>
      <c r="H248" s="10"/>
      <c r="I248" s="10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9"/>
      <c r="CD248" s="1"/>
      <c r="CE248" s="1"/>
      <c r="CF248" s="1"/>
      <c r="CG248" s="1"/>
    </row>
    <row r="249" spans="1:85" s="4" customFormat="1" x14ac:dyDescent="0.25">
      <c r="A249" s="25"/>
      <c r="B249" s="25"/>
      <c r="C249" s="10"/>
      <c r="D249" s="10"/>
      <c r="E249" s="10"/>
      <c r="F249" s="10"/>
      <c r="G249" s="10"/>
      <c r="H249" s="10"/>
      <c r="I249" s="10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9"/>
      <c r="CD249" s="1"/>
      <c r="CE249" s="1"/>
      <c r="CF249" s="1"/>
      <c r="CG249" s="1"/>
    </row>
    <row r="250" spans="1:85" s="4" customFormat="1" x14ac:dyDescent="0.25">
      <c r="A250" s="25"/>
      <c r="B250" s="25"/>
      <c r="C250" s="10"/>
      <c r="D250" s="10"/>
      <c r="E250" s="10"/>
      <c r="F250" s="10"/>
      <c r="G250" s="10"/>
      <c r="H250" s="10"/>
      <c r="I250" s="10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9"/>
      <c r="CD250" s="1"/>
      <c r="CE250" s="1"/>
      <c r="CF250" s="1"/>
      <c r="CG250" s="1"/>
    </row>
    <row r="251" spans="1:85" s="4" customFormat="1" x14ac:dyDescent="0.25">
      <c r="A251" s="25"/>
      <c r="B251" s="25"/>
      <c r="C251" s="10"/>
      <c r="D251" s="10"/>
      <c r="E251" s="10"/>
      <c r="F251" s="10"/>
      <c r="G251" s="10"/>
      <c r="H251" s="10"/>
      <c r="I251" s="10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9"/>
      <c r="CD251" s="1"/>
      <c r="CE251" s="1"/>
      <c r="CF251" s="1"/>
      <c r="CG251" s="1"/>
    </row>
    <row r="252" spans="1:85" s="4" customFormat="1" x14ac:dyDescent="0.25">
      <c r="A252" s="25"/>
      <c r="B252" s="25"/>
      <c r="C252" s="10"/>
      <c r="D252" s="10"/>
      <c r="E252" s="10"/>
      <c r="F252" s="10"/>
      <c r="G252" s="10"/>
      <c r="H252" s="10"/>
      <c r="I252" s="10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9"/>
      <c r="CD252" s="1"/>
      <c r="CE252" s="1"/>
      <c r="CF252" s="1"/>
      <c r="CG252" s="1"/>
    </row>
    <row r="253" spans="1:85" s="4" customFormat="1" x14ac:dyDescent="0.25">
      <c r="A253" s="25"/>
      <c r="B253" s="25"/>
      <c r="C253" s="10"/>
      <c r="D253" s="10"/>
      <c r="E253" s="10"/>
      <c r="F253" s="10"/>
      <c r="G253" s="10"/>
      <c r="H253" s="10"/>
      <c r="I253" s="10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9"/>
      <c r="CD253" s="1"/>
      <c r="CE253" s="1"/>
      <c r="CF253" s="1"/>
      <c r="CG253" s="1"/>
    </row>
    <row r="254" spans="1:85" s="4" customFormat="1" x14ac:dyDescent="0.25">
      <c r="A254" s="25"/>
      <c r="B254" s="25"/>
      <c r="C254" s="10"/>
      <c r="D254" s="10"/>
      <c r="E254" s="10"/>
      <c r="F254" s="10"/>
      <c r="G254" s="10"/>
      <c r="H254" s="10"/>
      <c r="I254" s="10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9"/>
      <c r="CD254" s="1"/>
      <c r="CE254" s="1"/>
      <c r="CF254" s="1"/>
      <c r="CG254" s="1"/>
    </row>
    <row r="255" spans="1:85" s="4" customFormat="1" x14ac:dyDescent="0.25">
      <c r="A255" s="25"/>
      <c r="B255" s="25"/>
      <c r="C255" s="10"/>
      <c r="D255" s="10"/>
      <c r="E255" s="10"/>
      <c r="F255" s="10"/>
      <c r="G255" s="10"/>
      <c r="H255" s="10"/>
      <c r="I255" s="10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9"/>
      <c r="CD255" s="1"/>
      <c r="CE255" s="1"/>
      <c r="CF255" s="1"/>
      <c r="CG255" s="1"/>
    </row>
    <row r="256" spans="1:85" s="4" customFormat="1" x14ac:dyDescent="0.25">
      <c r="A256" s="25"/>
      <c r="B256" s="25"/>
      <c r="C256" s="10"/>
      <c r="D256" s="10"/>
      <c r="E256" s="10"/>
      <c r="F256" s="10"/>
      <c r="G256" s="10"/>
      <c r="H256" s="10"/>
      <c r="I256" s="10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9"/>
      <c r="CD256" s="1"/>
      <c r="CE256" s="1"/>
      <c r="CF256" s="1"/>
      <c r="CG256" s="1"/>
    </row>
    <row r="257" spans="1:85" s="4" customFormat="1" x14ac:dyDescent="0.25">
      <c r="A257" s="25"/>
      <c r="B257" s="25"/>
      <c r="C257" s="10"/>
      <c r="D257" s="10"/>
      <c r="E257" s="10"/>
      <c r="F257" s="10"/>
      <c r="G257" s="10"/>
      <c r="H257" s="10"/>
      <c r="I257" s="10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9"/>
      <c r="CD257" s="1"/>
      <c r="CE257" s="1"/>
      <c r="CF257" s="1"/>
      <c r="CG257" s="1"/>
    </row>
    <row r="258" spans="1:85" s="4" customFormat="1" x14ac:dyDescent="0.25">
      <c r="A258" s="25"/>
      <c r="B258" s="25"/>
      <c r="C258" s="10"/>
      <c r="D258" s="10"/>
      <c r="E258" s="10"/>
      <c r="F258" s="10"/>
      <c r="G258" s="10"/>
      <c r="H258" s="10"/>
      <c r="I258" s="10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9"/>
      <c r="CD258" s="1"/>
      <c r="CE258" s="1"/>
      <c r="CF258" s="1"/>
      <c r="CG258" s="1"/>
    </row>
    <row r="259" spans="1:85" s="4" customFormat="1" x14ac:dyDescent="0.25">
      <c r="A259" s="25"/>
      <c r="B259" s="25"/>
      <c r="C259" s="10"/>
      <c r="D259" s="10"/>
      <c r="E259" s="10"/>
      <c r="F259" s="10"/>
      <c r="G259" s="10"/>
      <c r="H259" s="10"/>
      <c r="I259" s="10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9"/>
      <c r="CD259" s="1"/>
      <c r="CE259" s="1"/>
      <c r="CF259" s="1"/>
      <c r="CG259" s="1"/>
    </row>
    <row r="260" spans="1:85" s="4" customFormat="1" x14ac:dyDescent="0.25">
      <c r="A260" s="25"/>
      <c r="B260" s="25"/>
      <c r="C260" s="10"/>
      <c r="D260" s="10"/>
      <c r="E260" s="10"/>
      <c r="F260" s="10"/>
      <c r="G260" s="10"/>
      <c r="H260" s="10"/>
      <c r="I260" s="10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9"/>
      <c r="CD260" s="1"/>
      <c r="CE260" s="1"/>
      <c r="CF260" s="1"/>
      <c r="CG260" s="1"/>
    </row>
    <row r="261" spans="1:85" s="4" customFormat="1" x14ac:dyDescent="0.25">
      <c r="A261" s="25"/>
      <c r="B261" s="25"/>
      <c r="C261" s="10"/>
      <c r="D261" s="10"/>
      <c r="E261" s="10"/>
      <c r="F261" s="10"/>
      <c r="G261" s="10"/>
      <c r="H261" s="10"/>
      <c r="I261" s="10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9"/>
      <c r="CD261" s="1"/>
      <c r="CE261" s="1"/>
      <c r="CF261" s="1"/>
      <c r="CG261" s="1"/>
    </row>
    <row r="262" spans="1:85" s="4" customFormat="1" x14ac:dyDescent="0.25">
      <c r="A262" s="25"/>
      <c r="B262" s="25"/>
      <c r="C262" s="10"/>
      <c r="D262" s="10"/>
      <c r="E262" s="10"/>
      <c r="F262" s="10"/>
      <c r="G262" s="10"/>
      <c r="H262" s="10"/>
      <c r="I262" s="10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9"/>
      <c r="CD262" s="1"/>
      <c r="CE262" s="1"/>
      <c r="CF262" s="1"/>
      <c r="CG262" s="1"/>
    </row>
    <row r="263" spans="1:85" s="4" customFormat="1" x14ac:dyDescent="0.25">
      <c r="A263" s="25"/>
      <c r="B263" s="25"/>
      <c r="C263" s="10"/>
      <c r="D263" s="10"/>
      <c r="E263" s="10"/>
      <c r="F263" s="10"/>
      <c r="G263" s="10"/>
      <c r="H263" s="10"/>
      <c r="I263" s="10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9"/>
      <c r="CD263" s="1"/>
      <c r="CE263" s="1"/>
      <c r="CF263" s="1"/>
      <c r="CG263" s="1"/>
    </row>
    <row r="264" spans="1:85" s="4" customFormat="1" x14ac:dyDescent="0.25">
      <c r="A264" s="25"/>
      <c r="B264" s="25"/>
      <c r="C264" s="10"/>
      <c r="D264" s="10"/>
      <c r="E264" s="10"/>
      <c r="F264" s="10"/>
      <c r="G264" s="10"/>
      <c r="H264" s="10"/>
      <c r="I264" s="10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9"/>
      <c r="CD264" s="1"/>
      <c r="CE264" s="1"/>
      <c r="CF264" s="1"/>
      <c r="CG264" s="1"/>
    </row>
    <row r="265" spans="1:85" s="4" customFormat="1" x14ac:dyDescent="0.25">
      <c r="A265" s="25"/>
      <c r="B265" s="25"/>
      <c r="C265" s="10"/>
      <c r="D265" s="10"/>
      <c r="E265" s="10"/>
      <c r="F265" s="10"/>
      <c r="G265" s="10"/>
      <c r="H265" s="10"/>
      <c r="I265" s="10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9"/>
      <c r="CD265" s="1"/>
      <c r="CE265" s="1"/>
      <c r="CF265" s="1"/>
      <c r="CG265" s="1"/>
    </row>
    <row r="266" spans="1:85" s="4" customFormat="1" x14ac:dyDescent="0.25">
      <c r="A266" s="25"/>
      <c r="B266" s="25"/>
      <c r="C266" s="10"/>
      <c r="D266" s="10"/>
      <c r="E266" s="10"/>
      <c r="F266" s="10"/>
      <c r="G266" s="10"/>
      <c r="H266" s="10"/>
      <c r="I266" s="10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9"/>
      <c r="CD266" s="1"/>
      <c r="CE266" s="1"/>
      <c r="CF266" s="1"/>
      <c r="CG266" s="1"/>
    </row>
    <row r="267" spans="1:85" s="4" customFormat="1" x14ac:dyDescent="0.25">
      <c r="A267" s="25"/>
      <c r="B267" s="25"/>
      <c r="C267" s="10"/>
      <c r="D267" s="10"/>
      <c r="E267" s="10"/>
      <c r="F267" s="10"/>
      <c r="G267" s="10"/>
      <c r="H267" s="10"/>
      <c r="I267" s="10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9"/>
      <c r="CD267" s="1"/>
      <c r="CE267" s="1"/>
      <c r="CF267" s="1"/>
      <c r="CG267" s="1"/>
    </row>
    <row r="268" spans="1:85" s="4" customFormat="1" x14ac:dyDescent="0.25">
      <c r="A268" s="25"/>
      <c r="B268" s="25"/>
      <c r="C268" s="10"/>
      <c r="D268" s="10"/>
      <c r="E268" s="10"/>
      <c r="F268" s="10"/>
      <c r="G268" s="10"/>
      <c r="H268" s="10"/>
      <c r="I268" s="10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9"/>
      <c r="CD268" s="1"/>
      <c r="CE268" s="1"/>
      <c r="CF268" s="1"/>
      <c r="CG268" s="1"/>
    </row>
    <row r="269" spans="1:85" s="4" customFormat="1" x14ac:dyDescent="0.25">
      <c r="A269" s="25"/>
      <c r="B269" s="25"/>
      <c r="C269" s="10"/>
      <c r="D269" s="10"/>
      <c r="E269" s="10"/>
      <c r="F269" s="10"/>
      <c r="G269" s="10"/>
      <c r="H269" s="10"/>
      <c r="I269" s="10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9"/>
      <c r="CD269" s="1"/>
      <c r="CE269" s="1"/>
      <c r="CF269" s="1"/>
      <c r="CG269" s="1"/>
    </row>
    <row r="270" spans="1:85" s="4" customFormat="1" x14ac:dyDescent="0.25">
      <c r="A270" s="25"/>
      <c r="B270" s="25"/>
      <c r="C270" s="10"/>
      <c r="D270" s="10"/>
      <c r="E270" s="10"/>
      <c r="F270" s="10"/>
      <c r="G270" s="10"/>
      <c r="H270" s="10"/>
      <c r="I270" s="10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9"/>
      <c r="CD270" s="1"/>
      <c r="CE270" s="1"/>
      <c r="CF270" s="1"/>
      <c r="CG270" s="1"/>
    </row>
    <row r="271" spans="1:85" s="4" customFormat="1" x14ac:dyDescent="0.25">
      <c r="A271" s="25"/>
      <c r="B271" s="25"/>
      <c r="C271" s="10"/>
      <c r="D271" s="10"/>
      <c r="E271" s="10"/>
      <c r="F271" s="10"/>
      <c r="G271" s="10"/>
      <c r="H271" s="10"/>
      <c r="I271" s="10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9"/>
      <c r="CD271" s="1"/>
      <c r="CE271" s="1"/>
      <c r="CF271" s="1"/>
      <c r="CG271" s="1"/>
    </row>
    <row r="272" spans="1:85" s="4" customFormat="1" x14ac:dyDescent="0.25">
      <c r="A272" s="25"/>
      <c r="B272" s="25"/>
      <c r="C272" s="10"/>
      <c r="D272" s="10"/>
      <c r="E272" s="10"/>
      <c r="F272" s="10"/>
      <c r="G272" s="10"/>
      <c r="H272" s="10"/>
      <c r="I272" s="10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9"/>
      <c r="CD272" s="1"/>
      <c r="CE272" s="1"/>
      <c r="CF272" s="1"/>
      <c r="CG272" s="1"/>
    </row>
    <row r="273" spans="1:85" s="4" customFormat="1" x14ac:dyDescent="0.25">
      <c r="A273" s="25"/>
      <c r="B273" s="25"/>
      <c r="C273" s="10"/>
      <c r="D273" s="10"/>
      <c r="E273" s="10"/>
      <c r="F273" s="10"/>
      <c r="G273" s="10"/>
      <c r="H273" s="10"/>
      <c r="I273" s="10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9"/>
      <c r="CD273" s="1"/>
      <c r="CE273" s="1"/>
      <c r="CF273" s="1"/>
      <c r="CG273" s="1"/>
    </row>
    <row r="274" spans="1:85" s="4" customFormat="1" x14ac:dyDescent="0.25">
      <c r="A274" s="25"/>
      <c r="B274" s="25"/>
      <c r="C274" s="10"/>
      <c r="D274" s="10"/>
      <c r="E274" s="10"/>
      <c r="F274" s="10"/>
      <c r="G274" s="10"/>
      <c r="H274" s="10"/>
      <c r="I274" s="10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9"/>
      <c r="CD274" s="1"/>
      <c r="CE274" s="1"/>
      <c r="CF274" s="1"/>
      <c r="CG274" s="1"/>
    </row>
    <row r="275" spans="1:85" s="4" customFormat="1" x14ac:dyDescent="0.25">
      <c r="A275" s="25"/>
      <c r="B275" s="25"/>
      <c r="C275" s="10"/>
      <c r="D275" s="10"/>
      <c r="E275" s="10"/>
      <c r="F275" s="10"/>
      <c r="G275" s="10"/>
      <c r="H275" s="10"/>
      <c r="I275" s="10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9"/>
      <c r="CD275" s="1"/>
      <c r="CE275" s="1"/>
      <c r="CF275" s="1"/>
      <c r="CG275" s="1"/>
    </row>
    <row r="276" spans="1:85" s="4" customFormat="1" x14ac:dyDescent="0.25">
      <c r="A276" s="25"/>
      <c r="B276" s="25"/>
      <c r="C276" s="10"/>
      <c r="D276" s="10"/>
      <c r="E276" s="10"/>
      <c r="F276" s="10"/>
      <c r="G276" s="10"/>
      <c r="H276" s="10"/>
      <c r="I276" s="10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9"/>
      <c r="CD276" s="1"/>
      <c r="CE276" s="1"/>
      <c r="CF276" s="1"/>
      <c r="CG276" s="1"/>
    </row>
    <row r="277" spans="1:85" s="4" customFormat="1" x14ac:dyDescent="0.25">
      <c r="A277" s="25"/>
      <c r="B277" s="25"/>
      <c r="C277" s="10"/>
      <c r="D277" s="10"/>
      <c r="E277" s="10"/>
      <c r="F277" s="10"/>
      <c r="G277" s="10"/>
      <c r="H277" s="10"/>
      <c r="I277" s="10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9"/>
      <c r="CD277" s="1"/>
      <c r="CE277" s="1"/>
      <c r="CF277" s="1"/>
      <c r="CG277" s="1"/>
    </row>
    <row r="278" spans="1:85" s="4" customFormat="1" x14ac:dyDescent="0.25">
      <c r="A278" s="25"/>
      <c r="B278" s="25"/>
      <c r="C278" s="10"/>
      <c r="D278" s="10"/>
      <c r="E278" s="10"/>
      <c r="F278" s="10"/>
      <c r="G278" s="10"/>
      <c r="H278" s="10"/>
      <c r="I278" s="10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9"/>
      <c r="CD278" s="1"/>
      <c r="CE278" s="1"/>
      <c r="CF278" s="1"/>
      <c r="CG278" s="1"/>
    </row>
    <row r="279" spans="1:85" s="4" customFormat="1" x14ac:dyDescent="0.25">
      <c r="A279" s="25"/>
      <c r="B279" s="25"/>
      <c r="C279" s="10"/>
      <c r="D279" s="10"/>
      <c r="E279" s="10"/>
      <c r="F279" s="10"/>
      <c r="G279" s="10"/>
      <c r="H279" s="10"/>
      <c r="I279" s="10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9"/>
      <c r="CD279" s="1"/>
      <c r="CE279" s="1"/>
      <c r="CF279" s="1"/>
      <c r="CG279" s="1"/>
    </row>
    <row r="280" spans="1:85" s="4" customFormat="1" x14ac:dyDescent="0.25">
      <c r="A280" s="25"/>
      <c r="B280" s="25"/>
      <c r="C280" s="10"/>
      <c r="D280" s="10"/>
      <c r="E280" s="10"/>
      <c r="F280" s="10"/>
      <c r="G280" s="10"/>
      <c r="H280" s="10"/>
      <c r="I280" s="10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9"/>
      <c r="CD280" s="1"/>
      <c r="CE280" s="1"/>
      <c r="CF280" s="1"/>
      <c r="CG280" s="1"/>
    </row>
    <row r="281" spans="1:85" s="4" customFormat="1" x14ac:dyDescent="0.25">
      <c r="A281" s="25"/>
      <c r="B281" s="25"/>
      <c r="C281" s="10"/>
      <c r="D281" s="10"/>
      <c r="E281" s="10"/>
      <c r="F281" s="10"/>
      <c r="G281" s="10"/>
      <c r="H281" s="10"/>
      <c r="I281" s="10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9"/>
      <c r="CD281" s="1"/>
      <c r="CE281" s="1"/>
      <c r="CF281" s="1"/>
      <c r="CG281" s="1"/>
    </row>
    <row r="282" spans="1:85" s="4" customFormat="1" x14ac:dyDescent="0.25">
      <c r="A282" s="25"/>
      <c r="B282" s="25"/>
      <c r="C282" s="10"/>
      <c r="D282" s="10"/>
      <c r="E282" s="10"/>
      <c r="F282" s="10"/>
      <c r="G282" s="10"/>
      <c r="H282" s="10"/>
      <c r="I282" s="10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9"/>
      <c r="CD282" s="1"/>
      <c r="CE282" s="1"/>
      <c r="CF282" s="1"/>
      <c r="CG282" s="1"/>
    </row>
    <row r="283" spans="1:85" s="4" customFormat="1" x14ac:dyDescent="0.25">
      <c r="A283" s="25"/>
      <c r="B283" s="25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  <c r="CF283" s="1"/>
      <c r="CG283" s="1"/>
    </row>
    <row r="284" spans="1:85" s="4" customFormat="1" x14ac:dyDescent="0.25">
      <c r="A284" s="25"/>
      <c r="B284" s="25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  <c r="CF284" s="1"/>
      <c r="CG284" s="1"/>
    </row>
    <row r="285" spans="1:85" s="4" customFormat="1" x14ac:dyDescent="0.25">
      <c r="A285" s="25"/>
      <c r="B285" s="25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  <c r="CF285" s="1"/>
      <c r="CG285" s="1"/>
    </row>
    <row r="286" spans="1:85" s="4" customFormat="1" x14ac:dyDescent="0.25">
      <c r="A286" s="25"/>
      <c r="B286" s="25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  <c r="CG286" s="1"/>
    </row>
    <row r="287" spans="1:85" s="4" customFormat="1" x14ac:dyDescent="0.25">
      <c r="A287" s="25"/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  <c r="CG287" s="1"/>
    </row>
    <row r="288" spans="1:85" s="4" customFormat="1" x14ac:dyDescent="0.25">
      <c r="A288" s="25"/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  <c r="CG288" s="1"/>
    </row>
    <row r="289" spans="1:85" s="4" customFormat="1" x14ac:dyDescent="0.25">
      <c r="A289" s="25"/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  <c r="CG289" s="1"/>
    </row>
    <row r="290" spans="1:85" s="4" customFormat="1" x14ac:dyDescent="0.25">
      <c r="A290" s="25"/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  <c r="CG290" s="1"/>
    </row>
    <row r="291" spans="1:85" s="4" customFormat="1" x14ac:dyDescent="0.25">
      <c r="A291" s="25"/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  <c r="CG291" s="1"/>
    </row>
    <row r="292" spans="1:85" s="4" customFormat="1" x14ac:dyDescent="0.25">
      <c r="A292" s="25"/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  <c r="CG292" s="1"/>
    </row>
    <row r="293" spans="1:85" s="4" customFormat="1" x14ac:dyDescent="0.25">
      <c r="A293" s="25"/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  <c r="CG293" s="1"/>
    </row>
    <row r="294" spans="1:85" s="4" customFormat="1" x14ac:dyDescent="0.25">
      <c r="A294" s="25"/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  <c r="CG294" s="1"/>
    </row>
    <row r="295" spans="1:85" s="4" customFormat="1" x14ac:dyDescent="0.25">
      <c r="A295" s="25"/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  <c r="CG295" s="1"/>
    </row>
    <row r="296" spans="1:85" s="4" customFormat="1" x14ac:dyDescent="0.25">
      <c r="A296" s="25"/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  <c r="CG296" s="1"/>
    </row>
    <row r="297" spans="1:85" s="4" customFormat="1" x14ac:dyDescent="0.25">
      <c r="A297" s="25"/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  <c r="CG297" s="1"/>
    </row>
    <row r="298" spans="1:85" s="4" customFormat="1" x14ac:dyDescent="0.25">
      <c r="A298" s="25"/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  <c r="CG298" s="1"/>
    </row>
    <row r="299" spans="1:85" s="4" customFormat="1" x14ac:dyDescent="0.25">
      <c r="A299" s="25"/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  <c r="CG299" s="1"/>
    </row>
    <row r="300" spans="1:85" s="4" customFormat="1" x14ac:dyDescent="0.25">
      <c r="A300" s="25"/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  <c r="CG300" s="1"/>
    </row>
    <row r="301" spans="1:85" s="4" customFormat="1" x14ac:dyDescent="0.25">
      <c r="A301" s="25"/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  <c r="CG301" s="1"/>
    </row>
    <row r="302" spans="1:85" s="4" customFormat="1" x14ac:dyDescent="0.25">
      <c r="A302" s="25"/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  <c r="CG302" s="1"/>
    </row>
    <row r="303" spans="1:85" s="4" customFormat="1" x14ac:dyDescent="0.25">
      <c r="A303" s="25"/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  <c r="CG303" s="1"/>
    </row>
    <row r="304" spans="1:85" s="4" customFormat="1" x14ac:dyDescent="0.25">
      <c r="A304" s="25"/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  <c r="CG304" s="1"/>
    </row>
    <row r="305" spans="1:85" s="4" customFormat="1" x14ac:dyDescent="0.25">
      <c r="A305" s="25"/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  <c r="CG305" s="1"/>
    </row>
    <row r="306" spans="1:85" s="4" customFormat="1" x14ac:dyDescent="0.25">
      <c r="A306" s="25"/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  <c r="CG306" s="1"/>
    </row>
    <row r="307" spans="1:85" s="4" customFormat="1" x14ac:dyDescent="0.25">
      <c r="A307" s="25"/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  <c r="CG307" s="1"/>
    </row>
    <row r="308" spans="1:85" s="4" customFormat="1" x14ac:dyDescent="0.25">
      <c r="A308" s="25"/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  <c r="CG308" s="1"/>
    </row>
    <row r="309" spans="1:85" s="4" customFormat="1" x14ac:dyDescent="0.25">
      <c r="A309" s="25"/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  <c r="CG309" s="1"/>
    </row>
    <row r="310" spans="1:85" s="4" customFormat="1" x14ac:dyDescent="0.25">
      <c r="A310" s="25"/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  <c r="CG310" s="1"/>
    </row>
    <row r="311" spans="1:85" s="4" customFormat="1" x14ac:dyDescent="0.25">
      <c r="A311" s="25"/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  <c r="CG311" s="1"/>
    </row>
    <row r="312" spans="1:85" s="4" customFormat="1" x14ac:dyDescent="0.25">
      <c r="A312" s="25"/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  <c r="CG312" s="1"/>
    </row>
    <row r="313" spans="1:85" s="4" customFormat="1" x14ac:dyDescent="0.25">
      <c r="A313" s="25"/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  <c r="CG313" s="1"/>
    </row>
    <row r="314" spans="1:85" s="4" customFormat="1" x14ac:dyDescent="0.25">
      <c r="A314" s="25"/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  <c r="CG314" s="1"/>
    </row>
    <row r="315" spans="1:85" s="4" customFormat="1" x14ac:dyDescent="0.25">
      <c r="A315" s="25"/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  <c r="CG315" s="1"/>
    </row>
    <row r="316" spans="1:85" s="4" customFormat="1" x14ac:dyDescent="0.25">
      <c r="A316" s="25"/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  <c r="CG316" s="1"/>
    </row>
    <row r="317" spans="1:85" s="4" customFormat="1" x14ac:dyDescent="0.25">
      <c r="A317" s="25"/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  <c r="CG317" s="1"/>
    </row>
    <row r="318" spans="1:85" s="4" customFormat="1" x14ac:dyDescent="0.25">
      <c r="A318" s="25"/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  <c r="CG318" s="1"/>
    </row>
    <row r="319" spans="1:85" s="4" customFormat="1" x14ac:dyDescent="0.25">
      <c r="A319" s="25"/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  <c r="CG319" s="1"/>
    </row>
    <row r="320" spans="1:85" s="4" customFormat="1" x14ac:dyDescent="0.25">
      <c r="A320" s="25"/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  <c r="CG320" s="1"/>
    </row>
    <row r="321" spans="1:85" s="4" customFormat="1" x14ac:dyDescent="0.25">
      <c r="A321" s="25"/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  <c r="CG321" s="1"/>
    </row>
    <row r="322" spans="1:85" s="4" customFormat="1" x14ac:dyDescent="0.25">
      <c r="A322" s="25"/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  <c r="CG322" s="1"/>
    </row>
    <row r="323" spans="1:85" s="4" customFormat="1" x14ac:dyDescent="0.25">
      <c r="A323" s="25"/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  <c r="CG323" s="1"/>
    </row>
    <row r="324" spans="1:85" s="4" customFormat="1" x14ac:dyDescent="0.25">
      <c r="A324" s="25"/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  <c r="CG324" s="1"/>
    </row>
    <row r="325" spans="1:85" s="4" customFormat="1" x14ac:dyDescent="0.25">
      <c r="A325" s="25"/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  <c r="CG325" s="1"/>
    </row>
    <row r="326" spans="1:85" s="4" customFormat="1" x14ac:dyDescent="0.25">
      <c r="A326" s="25"/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  <c r="CG326" s="1"/>
    </row>
    <row r="327" spans="1:85" s="4" customFormat="1" x14ac:dyDescent="0.25">
      <c r="A327" s="25"/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  <c r="CG327" s="1"/>
    </row>
    <row r="328" spans="1:85" s="4" customFormat="1" x14ac:dyDescent="0.25">
      <c r="A328" s="25"/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  <c r="CG328" s="1"/>
    </row>
    <row r="329" spans="1:85" s="4" customFormat="1" x14ac:dyDescent="0.25">
      <c r="A329" s="25"/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  <c r="CG329" s="1"/>
    </row>
    <row r="330" spans="1:85" s="4" customFormat="1" x14ac:dyDescent="0.25">
      <c r="A330" s="25"/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  <c r="CG330" s="1"/>
    </row>
    <row r="331" spans="1:85" s="4" customFormat="1" x14ac:dyDescent="0.25">
      <c r="A331" s="25"/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  <c r="CG331" s="1"/>
    </row>
    <row r="332" spans="1:85" s="4" customFormat="1" x14ac:dyDescent="0.25">
      <c r="A332" s="25"/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  <c r="CG332" s="1"/>
    </row>
    <row r="333" spans="1:85" s="4" customFormat="1" x14ac:dyDescent="0.25">
      <c r="A333" s="25"/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  <c r="CG333" s="1"/>
    </row>
    <row r="334" spans="1:85" s="4" customFormat="1" x14ac:dyDescent="0.25">
      <c r="A334" s="25"/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  <c r="CG334" s="1"/>
    </row>
    <row r="335" spans="1:85" s="4" customFormat="1" x14ac:dyDescent="0.25">
      <c r="A335" s="25"/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  <c r="CG335" s="1"/>
    </row>
    <row r="336" spans="1:85" s="4" customFormat="1" x14ac:dyDescent="0.25">
      <c r="A336" s="25"/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  <c r="CG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2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44310.325613425928</v>
      </c>
    </row>
    <row r="2" spans="1:2" x14ac:dyDescent="0.2">
      <c r="A2" t="s">
        <v>24</v>
      </c>
      <c r="B2" s="11">
        <v>44314.844861111109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24.04.2021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2021-08-12T08:02:30Z</cp:lastPrinted>
  <dcterms:created xsi:type="dcterms:W3CDTF">2002-09-22T07:35:02Z</dcterms:created>
  <dcterms:modified xsi:type="dcterms:W3CDTF">2021-08-12T08:02:33Z</dcterms:modified>
</cp:coreProperties>
</file>