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5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'25.04.2021'!$A$3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12" i="1" l="1"/>
  <c r="A42" i="1" l="1"/>
  <c r="C42" i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<sst xmlns="http://schemas.openxmlformats.org/spreadsheetml/2006/main" count="78" uniqueCount="73">
  <si>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</si>
  <si>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</si>
  <si>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</si>
  <si>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</si>
  <si>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</si>
  <si>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</si>
  <si>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</si>
  <si>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</si>
  <si>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</si>
  <si>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</si>
  <si>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</si>
  <si>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</si>
  <si>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</si>
  <si>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</si>
  <si>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</si>
  <si>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</si>
  <si>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</si>
  <si>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</si>
  <si>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</si>
  <si>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</si>
  <si>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</si>
  <si>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</si>
  <si>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</si>
  <si>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</si>
  <si>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</si>
  <si>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</si>
  <si>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</si>
  <si>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</si>
  <si>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</si>
  <si>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</si>
  <si>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</si>
  <si>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</si>
  <si>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</si>
  <si>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</si>
  <si>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</si>
  <si>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</si>
  <si>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</si>
  <si>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</si>
  <si>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</si>
  <si>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</si>
  <si>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</si>
  <si>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</si>
  <si>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</si>
  <si>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</si>
  <si>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</si>
  <si>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</si>
  <si>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</si>
  <si>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</si>
  <si>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</si>
  <si>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11 день</t>
  </si>
  <si>
    <t xml:space="preserve">Каша манная молочная жидкая </t>
  </si>
  <si>
    <t xml:space="preserve">Кофейный напиток на молоке </t>
  </si>
  <si>
    <t>№304,сб.2018г.</t>
  </si>
  <si>
    <t>Салат "Мазайка" .</t>
  </si>
  <si>
    <t>№36, сб.2018 г</t>
  </si>
  <si>
    <t xml:space="preserve">Щи из свежей капусты с картофелем и говядиной отварной  </t>
  </si>
  <si>
    <t>№55, сб.2018 г.</t>
  </si>
  <si>
    <t xml:space="preserve">Рыба запеченная в омлете </t>
  </si>
  <si>
    <t>№81, сб.2018г.</t>
  </si>
  <si>
    <t xml:space="preserve">Картофель в молоке </t>
  </si>
  <si>
    <t xml:space="preserve">Компот из смеси сухофруктов </t>
  </si>
  <si>
    <t>№310, сб.2018г.</t>
  </si>
  <si>
    <t>Салат из свеклы с яблоками</t>
  </si>
  <si>
    <t xml:space="preserve"> №27, сб.2018 г.</t>
  </si>
  <si>
    <t xml:space="preserve">Биточки рубленные из птицы </t>
  </si>
  <si>
    <t>№ 135, сб. 2018 г.</t>
  </si>
  <si>
    <t xml:space="preserve">Капуста тушеная </t>
  </si>
  <si>
    <t>№148, сб. 2018 г.</t>
  </si>
  <si>
    <t>Чай с  сахаром</t>
  </si>
  <si>
    <t>ТТК</t>
  </si>
  <si>
    <t>№205 сб. 2018 г.</t>
  </si>
  <si>
    <t>№145, сб. 2018 г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</si>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</sst>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Y17" sqref="Y17"/>
    </sheetView>
  </sheetViews>
  <sheetFormatPr defaultRowHeight="15.75" x14ac:dyDescent="0.25"/>
  <cols>
    <col min="1" max="1" width="16.28515625" style="1" customWidth="1"/>
    <col min="2" max="2" width="32.57031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7"/>
      <c r="B3" s="19" t="s">
        <v>49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14" t="s">
        <v>70</v>
      </c>
      <c r="B11" s="22" t="s">
        <v>50</v>
      </c>
      <c r="C11" s="15" t="str">
        <f>"180/5"</f>
        <v>180/5</v>
      </c>
      <c r="D11" s="15">
        <v>7.24</v>
      </c>
      <c r="E11" s="15">
        <v>4.53</v>
      </c>
      <c r="F11" s="15">
        <v>9.82</v>
      </c>
      <c r="G11" s="15">
        <v>0</v>
      </c>
      <c r="H11" s="15">
        <v>30.04</v>
      </c>
      <c r="I11" s="15">
        <v>238.61359507718873</v>
      </c>
      <c r="J11" s="14">
        <v>2.68</v>
      </c>
      <c r="K11" s="14">
        <v>0.13</v>
      </c>
      <c r="L11" s="14">
        <v>0</v>
      </c>
      <c r="M11" s="14">
        <v>0</v>
      </c>
      <c r="N11" s="14">
        <v>12.53</v>
      </c>
      <c r="O11" s="14">
        <v>17.510000000000002</v>
      </c>
      <c r="P11" s="14">
        <v>0.92</v>
      </c>
      <c r="Q11" s="14">
        <v>0</v>
      </c>
      <c r="R11" s="14">
        <v>0</v>
      </c>
      <c r="S11" s="14">
        <v>0</v>
      </c>
      <c r="T11" s="14">
        <v>1.26</v>
      </c>
      <c r="U11" s="14">
        <v>78.760000000000005</v>
      </c>
      <c r="V11" s="14">
        <v>264.48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14" t="str">
        <f>""</f>
        <v/>
      </c>
      <c r="B12" s="22" t="s">
        <v>30</v>
      </c>
      <c r="C12" s="15" t="str">
        <f>"5"</f>
        <v>5</v>
      </c>
      <c r="D12" s="15">
        <v>0.05</v>
      </c>
      <c r="E12" s="15">
        <v>0.05</v>
      </c>
      <c r="F12" s="15">
        <v>8.25</v>
      </c>
      <c r="G12" s="15">
        <v>0</v>
      </c>
      <c r="H12" s="15">
        <v>0.08</v>
      </c>
      <c r="I12" s="15">
        <v>74.754000000000005</v>
      </c>
      <c r="J12" s="14">
        <v>5.36</v>
      </c>
      <c r="K12" s="14">
        <v>0.25</v>
      </c>
      <c r="L12" s="14">
        <v>5.36</v>
      </c>
      <c r="M12" s="14">
        <v>0</v>
      </c>
      <c r="N12" s="14">
        <v>0.08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0.02</v>
      </c>
      <c r="U12" s="14">
        <v>0</v>
      </c>
      <c r="V12" s="14">
        <v>1.5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14" t="s">
        <v>52</v>
      </c>
      <c r="B13" s="22" t="s">
        <v>51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0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2" customFormat="1" ht="15" x14ac:dyDescent="0.25">
      <c r="A14" s="12" t="str">
        <f>""</f>
        <v/>
      </c>
      <c r="B14" s="23" t="s">
        <v>31</v>
      </c>
      <c r="C14" s="13" t="str">
        <f>"60"</f>
        <v>60</v>
      </c>
      <c r="D14" s="13">
        <v>4.74</v>
      </c>
      <c r="E14" s="13">
        <v>0</v>
      </c>
      <c r="F14" s="13">
        <v>0.6</v>
      </c>
      <c r="G14" s="13">
        <v>0</v>
      </c>
      <c r="H14" s="13">
        <v>28.98</v>
      </c>
      <c r="I14" s="13">
        <v>147.29999999999998</v>
      </c>
      <c r="J14" s="12">
        <v>0.12</v>
      </c>
      <c r="K14" s="12">
        <v>0</v>
      </c>
      <c r="L14" s="12">
        <v>0.12</v>
      </c>
      <c r="M14" s="12">
        <v>0</v>
      </c>
      <c r="N14" s="12">
        <v>1.26</v>
      </c>
      <c r="O14" s="12">
        <v>27.72</v>
      </c>
      <c r="P14" s="12">
        <v>1.98</v>
      </c>
      <c r="Q14" s="12">
        <v>0</v>
      </c>
      <c r="R14" s="12">
        <v>0</v>
      </c>
      <c r="S14" s="12">
        <v>0.18</v>
      </c>
      <c r="T14" s="12">
        <v>0.9</v>
      </c>
      <c r="U14" s="12">
        <v>0</v>
      </c>
      <c r="V14" s="12">
        <v>79.8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6" customFormat="1" ht="15" x14ac:dyDescent="0.25">
      <c r="B15" s="24" t="s">
        <v>32</v>
      </c>
      <c r="C15" s="17"/>
      <c r="D15" s="17">
        <v>16.18</v>
      </c>
      <c r="E15" s="17">
        <v>8.98</v>
      </c>
      <c r="F15" s="17">
        <v>22.81</v>
      </c>
      <c r="G15" s="17">
        <v>0</v>
      </c>
      <c r="H15" s="17">
        <v>74.209999999999994</v>
      </c>
      <c r="I15" s="17">
        <v>572.34</v>
      </c>
      <c r="J15" s="16">
        <v>11.1</v>
      </c>
      <c r="K15" s="16">
        <v>0.38</v>
      </c>
      <c r="L15" s="16">
        <v>5.48</v>
      </c>
      <c r="M15" s="16">
        <v>0</v>
      </c>
      <c r="N15" s="16">
        <v>28.97</v>
      </c>
      <c r="O15" s="16">
        <v>45.23</v>
      </c>
      <c r="P15" s="16">
        <v>2.9</v>
      </c>
      <c r="Q15" s="16">
        <v>0</v>
      </c>
      <c r="R15" s="16">
        <v>0</v>
      </c>
      <c r="S15" s="16">
        <v>0.33</v>
      </c>
      <c r="T15" s="16">
        <v>3.22</v>
      </c>
      <c r="U15" s="16">
        <v>152.34</v>
      </c>
      <c r="V15" s="16">
        <v>534.86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4" customFormat="1" ht="15" x14ac:dyDescent="0.25"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4" s="12" customFormat="1" ht="15" x14ac:dyDescent="0.25">
      <c r="A17" s="12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16" customFormat="1" ht="15" x14ac:dyDescent="0.25"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4" customFormat="1" ht="15" x14ac:dyDescent="0.25"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4" s="14" customFormat="1" ht="15" x14ac:dyDescent="0.25">
      <c r="A20" s="14" t="s">
        <v>54</v>
      </c>
      <c r="B20" s="22" t="s">
        <v>53</v>
      </c>
      <c r="C20" s="15" t="str">
        <f>"100"</f>
        <v>100</v>
      </c>
      <c r="D20" s="15">
        <v>1.58</v>
      </c>
      <c r="E20" s="15">
        <v>0</v>
      </c>
      <c r="F20" s="15">
        <v>3.61</v>
      </c>
      <c r="G20" s="15">
        <v>4.37</v>
      </c>
      <c r="H20" s="15">
        <v>9.44</v>
      </c>
      <c r="I20" s="15">
        <v>79.712797237999993</v>
      </c>
      <c r="J20" s="14">
        <v>0.03</v>
      </c>
      <c r="K20" s="14">
        <v>0</v>
      </c>
      <c r="L20" s="14">
        <v>0.03</v>
      </c>
      <c r="M20" s="14">
        <v>0</v>
      </c>
      <c r="N20" s="14">
        <v>3.27</v>
      </c>
      <c r="O20" s="14">
        <v>6.17</v>
      </c>
      <c r="P20" s="14">
        <v>1.32</v>
      </c>
      <c r="Q20" s="14">
        <v>0</v>
      </c>
      <c r="R20" s="14">
        <v>0</v>
      </c>
      <c r="S20" s="14">
        <v>0.19</v>
      </c>
      <c r="T20" s="14">
        <v>1.1100000000000001</v>
      </c>
      <c r="U20" s="14">
        <v>0</v>
      </c>
      <c r="V20" s="14">
        <v>225.87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30" x14ac:dyDescent="0.25">
      <c r="A21" s="14" t="s">
        <v>56</v>
      </c>
      <c r="B21" s="22" t="s">
        <v>55</v>
      </c>
      <c r="C21" s="15" t="str">
        <f>"250/25"</f>
        <v>250/25</v>
      </c>
      <c r="D21" s="15">
        <v>8.6199999999999992</v>
      </c>
      <c r="E21" s="15">
        <v>6.88</v>
      </c>
      <c r="F21" s="15">
        <v>10.130000000000001</v>
      </c>
      <c r="G21" s="15">
        <v>0</v>
      </c>
      <c r="H21" s="15">
        <v>8.8000000000000007</v>
      </c>
      <c r="I21" s="15">
        <v>165.16130707199997</v>
      </c>
      <c r="J21" s="14">
        <v>3.36</v>
      </c>
      <c r="K21" s="14">
        <v>0.1</v>
      </c>
      <c r="L21" s="14">
        <v>3.36</v>
      </c>
      <c r="M21" s="14">
        <v>0</v>
      </c>
      <c r="N21" s="14">
        <v>4.45</v>
      </c>
      <c r="O21" s="14">
        <v>4.3499999999999996</v>
      </c>
      <c r="P21" s="14">
        <v>1.86</v>
      </c>
      <c r="Q21" s="14">
        <v>0</v>
      </c>
      <c r="R21" s="14">
        <v>0</v>
      </c>
      <c r="S21" s="14">
        <v>0.34</v>
      </c>
      <c r="T21" s="14">
        <v>1.3</v>
      </c>
      <c r="U21" s="14">
        <v>3.74</v>
      </c>
      <c r="V21" s="14">
        <v>437.3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15" x14ac:dyDescent="0.25">
      <c r="A22" s="14" t="s">
        <v>58</v>
      </c>
      <c r="B22" s="22" t="s">
        <v>57</v>
      </c>
      <c r="C22" s="15" t="str">
        <f>"100"</f>
        <v>100</v>
      </c>
      <c r="D22" s="15">
        <v>15.7</v>
      </c>
      <c r="E22" s="15">
        <v>15.36</v>
      </c>
      <c r="F22" s="15">
        <v>5.88</v>
      </c>
      <c r="G22" s="15">
        <v>0</v>
      </c>
      <c r="H22" s="15">
        <v>2.97</v>
      </c>
      <c r="I22" s="15">
        <v>127.91645</v>
      </c>
      <c r="J22" s="14">
        <v>2.76</v>
      </c>
      <c r="K22" s="14">
        <v>0.08</v>
      </c>
      <c r="L22" s="14">
        <v>2.76</v>
      </c>
      <c r="M22" s="14">
        <v>0</v>
      </c>
      <c r="N22" s="14">
        <v>0.71</v>
      </c>
      <c r="O22" s="14">
        <v>2.2599999999999998</v>
      </c>
      <c r="P22" s="14">
        <v>0.12</v>
      </c>
      <c r="Q22" s="14">
        <v>0</v>
      </c>
      <c r="R22" s="14">
        <v>0</v>
      </c>
      <c r="S22" s="14">
        <v>0.01</v>
      </c>
      <c r="T22" s="14">
        <v>0.34</v>
      </c>
      <c r="U22" s="14">
        <v>0.25</v>
      </c>
      <c r="V22" s="14">
        <v>46.58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14" t="s">
        <v>71</v>
      </c>
      <c r="B23" s="22" t="s">
        <v>59</v>
      </c>
      <c r="C23" s="15" t="str">
        <f>"200"</f>
        <v>200</v>
      </c>
      <c r="D23" s="15">
        <v>4.2699999999999996</v>
      </c>
      <c r="E23" s="15">
        <v>1.66</v>
      </c>
      <c r="F23" s="15">
        <v>2.27</v>
      </c>
      <c r="G23" s="15">
        <v>0</v>
      </c>
      <c r="H23" s="15">
        <v>23.81</v>
      </c>
      <c r="I23" s="15">
        <v>138.62140000000005</v>
      </c>
      <c r="J23" s="14">
        <v>1.41</v>
      </c>
      <c r="K23" s="14">
        <v>0</v>
      </c>
      <c r="L23" s="14">
        <v>1.41</v>
      </c>
      <c r="M23" s="14">
        <v>0</v>
      </c>
      <c r="N23" s="14">
        <v>4.16</v>
      </c>
      <c r="O23" s="14">
        <v>19.66</v>
      </c>
      <c r="P23" s="14">
        <v>1.83</v>
      </c>
      <c r="Q23" s="14">
        <v>0</v>
      </c>
      <c r="R23" s="14">
        <v>0</v>
      </c>
      <c r="S23" s="14">
        <v>0.35</v>
      </c>
      <c r="T23" s="14">
        <v>1.99</v>
      </c>
      <c r="U23" s="14">
        <v>0</v>
      </c>
      <c r="V23" s="14">
        <v>793.43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14" t="s">
        <v>61</v>
      </c>
      <c r="B24" s="22" t="s">
        <v>60</v>
      </c>
      <c r="C24" s="15" t="str">
        <f>"180"</f>
        <v>180</v>
      </c>
      <c r="D24" s="15">
        <v>0.48</v>
      </c>
      <c r="E24" s="15">
        <v>0.16</v>
      </c>
      <c r="F24" s="15">
        <v>0.06</v>
      </c>
      <c r="G24" s="15">
        <v>0</v>
      </c>
      <c r="H24" s="15">
        <v>17.260000000000002</v>
      </c>
      <c r="I24" s="15">
        <v>70.426537991999979</v>
      </c>
      <c r="J24" s="14">
        <v>0</v>
      </c>
      <c r="K24" s="14">
        <v>0</v>
      </c>
      <c r="L24" s="14">
        <v>0</v>
      </c>
      <c r="M24" s="14">
        <v>0</v>
      </c>
      <c r="N24" s="14">
        <v>17.04</v>
      </c>
      <c r="O24" s="14">
        <v>0.23</v>
      </c>
      <c r="P24" s="14">
        <v>1.17</v>
      </c>
      <c r="Q24" s="14">
        <v>0</v>
      </c>
      <c r="R24" s="14">
        <v>0</v>
      </c>
      <c r="S24" s="14">
        <v>0</v>
      </c>
      <c r="T24" s="14">
        <v>0.33</v>
      </c>
      <c r="U24" s="14">
        <v>7.0000000000000007E-2</v>
      </c>
      <c r="V24" s="14">
        <v>111.75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14" t="str">
        <f>""</f>
        <v/>
      </c>
      <c r="B25" s="22" t="s">
        <v>31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12" t="str">
        <f>""</f>
        <v/>
      </c>
      <c r="B26" s="23" t="s">
        <v>37</v>
      </c>
      <c r="C26" s="13" t="str">
        <f>"60"</f>
        <v>60</v>
      </c>
      <c r="D26" s="13">
        <v>3.96</v>
      </c>
      <c r="E26" s="13">
        <v>0</v>
      </c>
      <c r="F26" s="13">
        <v>0.72</v>
      </c>
      <c r="G26" s="13">
        <v>0</v>
      </c>
      <c r="H26" s="13">
        <v>20.04</v>
      </c>
      <c r="I26" s="13">
        <v>116.02799999999999</v>
      </c>
      <c r="J26" s="12">
        <v>0.12</v>
      </c>
      <c r="K26" s="12">
        <v>0</v>
      </c>
      <c r="L26" s="12">
        <v>0.12</v>
      </c>
      <c r="M26" s="12">
        <v>0</v>
      </c>
      <c r="N26" s="12">
        <v>0.72</v>
      </c>
      <c r="O26" s="12">
        <v>19.32</v>
      </c>
      <c r="P26" s="12">
        <v>4.9800000000000004</v>
      </c>
      <c r="Q26" s="12">
        <v>0</v>
      </c>
      <c r="R26" s="12">
        <v>0</v>
      </c>
      <c r="S26" s="12">
        <v>0.6</v>
      </c>
      <c r="T26" s="12">
        <v>1.5</v>
      </c>
      <c r="U26" s="12">
        <v>0</v>
      </c>
      <c r="V26" s="12">
        <v>147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B27" s="24" t="s">
        <v>38</v>
      </c>
      <c r="C27" s="17"/>
      <c r="D27" s="17">
        <v>37.76</v>
      </c>
      <c r="E27" s="17">
        <v>24.06</v>
      </c>
      <c r="F27" s="17">
        <v>23.07</v>
      </c>
      <c r="G27" s="17">
        <v>4.37</v>
      </c>
      <c r="H27" s="17">
        <v>101.64</v>
      </c>
      <c r="I27" s="17">
        <v>796.07</v>
      </c>
      <c r="J27" s="16">
        <v>7.77</v>
      </c>
      <c r="K27" s="16">
        <v>0.18</v>
      </c>
      <c r="L27" s="16">
        <v>7.77</v>
      </c>
      <c r="M27" s="16">
        <v>0</v>
      </c>
      <c r="N27" s="16">
        <v>31.18</v>
      </c>
      <c r="O27" s="16">
        <v>70.47</v>
      </c>
      <c r="P27" s="16">
        <v>12.61</v>
      </c>
      <c r="Q27" s="16">
        <v>0</v>
      </c>
      <c r="R27" s="16">
        <v>0</v>
      </c>
      <c r="S27" s="16">
        <v>1.6</v>
      </c>
      <c r="T27" s="16">
        <v>7.17</v>
      </c>
      <c r="U27" s="16">
        <v>4.0599999999999996</v>
      </c>
      <c r="V27" s="16">
        <v>1815.13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14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15" x14ac:dyDescent="0.25">
      <c r="A30" s="14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12" t="str">
        <f>""</f>
        <v/>
      </c>
      <c r="B31" s="23" t="s">
        <v>41</v>
      </c>
      <c r="C31" s="13" t="str">
        <f>"15"</f>
        <v>15</v>
      </c>
      <c r="D31" s="13">
        <v>0.42</v>
      </c>
      <c r="E31" s="13">
        <v>0.42</v>
      </c>
      <c r="F31" s="13">
        <v>0.5</v>
      </c>
      <c r="G31" s="13">
        <v>0</v>
      </c>
      <c r="H31" s="13">
        <v>11.6</v>
      </c>
      <c r="I31" s="13">
        <v>51.665999999999997</v>
      </c>
      <c r="J31" s="12">
        <v>0.03</v>
      </c>
      <c r="K31" s="12">
        <v>0</v>
      </c>
      <c r="L31" s="12">
        <v>0.03</v>
      </c>
      <c r="M31" s="12">
        <v>0</v>
      </c>
      <c r="N31" s="12">
        <v>11.6</v>
      </c>
      <c r="O31" s="12">
        <v>0</v>
      </c>
      <c r="P31" s="12">
        <v>0.47</v>
      </c>
      <c r="Q31" s="12">
        <v>0</v>
      </c>
      <c r="R31" s="12">
        <v>0</v>
      </c>
      <c r="S31" s="12">
        <v>0.18</v>
      </c>
      <c r="T31" s="12">
        <v>0.05</v>
      </c>
      <c r="U31" s="12">
        <v>0</v>
      </c>
      <c r="V31" s="12">
        <v>21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B32" s="24" t="s">
        <v>42</v>
      </c>
      <c r="C32" s="17"/>
      <c r="D32" s="17">
        <v>1.78</v>
      </c>
      <c r="E32" s="17">
        <v>0.42</v>
      </c>
      <c r="F32" s="17">
        <v>1</v>
      </c>
      <c r="G32" s="17">
        <v>0.3</v>
      </c>
      <c r="H32" s="17">
        <v>41.6</v>
      </c>
      <c r="I32" s="17">
        <v>185.77</v>
      </c>
      <c r="J32" s="16">
        <v>0.13</v>
      </c>
      <c r="K32" s="16">
        <v>0</v>
      </c>
      <c r="L32" s="16">
        <v>0.03</v>
      </c>
      <c r="M32" s="16">
        <v>0</v>
      </c>
      <c r="N32" s="16">
        <v>40.4</v>
      </c>
      <c r="O32" s="16">
        <v>1.2</v>
      </c>
      <c r="P32" s="16">
        <v>2.67</v>
      </c>
      <c r="Q32" s="16">
        <v>0</v>
      </c>
      <c r="R32" s="16">
        <v>0</v>
      </c>
      <c r="S32" s="16">
        <v>1.98</v>
      </c>
      <c r="T32" s="16">
        <v>1.1499999999999999</v>
      </c>
      <c r="U32" s="16">
        <v>15.6</v>
      </c>
      <c r="V32" s="16">
        <v>413.9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14" t="s">
        <v>63</v>
      </c>
      <c r="B34" s="22" t="s">
        <v>62</v>
      </c>
      <c r="C34" s="15" t="str">
        <f>"80"</f>
        <v>80</v>
      </c>
      <c r="D34" s="15">
        <v>0.81</v>
      </c>
      <c r="E34" s="15">
        <v>0</v>
      </c>
      <c r="F34" s="15">
        <v>3.98</v>
      </c>
      <c r="G34" s="15">
        <v>0</v>
      </c>
      <c r="H34" s="15">
        <v>6.61</v>
      </c>
      <c r="I34" s="15">
        <v>68.056321088000004</v>
      </c>
      <c r="J34" s="14">
        <v>0.02</v>
      </c>
      <c r="K34" s="14">
        <v>0</v>
      </c>
      <c r="L34" s="14">
        <v>0.02</v>
      </c>
      <c r="M34" s="14">
        <v>0</v>
      </c>
      <c r="N34" s="14">
        <v>6.38</v>
      </c>
      <c r="O34" s="14">
        <v>0.23</v>
      </c>
      <c r="P34" s="14">
        <v>1.55</v>
      </c>
      <c r="Q34" s="14">
        <v>0</v>
      </c>
      <c r="R34" s="14">
        <v>0</v>
      </c>
      <c r="S34" s="14">
        <v>0.24</v>
      </c>
      <c r="T34" s="14">
        <v>0.93</v>
      </c>
      <c r="U34" s="14">
        <v>0</v>
      </c>
      <c r="V34" s="14">
        <v>181.04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15" x14ac:dyDescent="0.25">
      <c r="A35" s="14" t="s">
        <v>65</v>
      </c>
      <c r="B35" s="22" t="s">
        <v>64</v>
      </c>
      <c r="C35" s="15" t="str">
        <f>"80/30"</f>
        <v>80/30</v>
      </c>
      <c r="D35" s="15">
        <v>11.68</v>
      </c>
      <c r="E35" s="15">
        <v>11.86</v>
      </c>
      <c r="F35" s="15">
        <v>12.44</v>
      </c>
      <c r="G35" s="15">
        <v>0</v>
      </c>
      <c r="H35" s="15">
        <v>8.64</v>
      </c>
      <c r="I35" s="15">
        <v>194.63910049699999</v>
      </c>
      <c r="J35" s="14">
        <v>5.86</v>
      </c>
      <c r="K35" s="14">
        <v>0.11</v>
      </c>
      <c r="L35" s="14">
        <v>5.86</v>
      </c>
      <c r="M35" s="14">
        <v>0</v>
      </c>
      <c r="N35" s="14">
        <v>1.98</v>
      </c>
      <c r="O35" s="14">
        <v>6.66</v>
      </c>
      <c r="P35" s="14">
        <v>0.46</v>
      </c>
      <c r="Q35" s="14">
        <v>0</v>
      </c>
      <c r="R35" s="14">
        <v>0</v>
      </c>
      <c r="S35" s="14">
        <v>0.08</v>
      </c>
      <c r="T35" s="14">
        <v>0.97</v>
      </c>
      <c r="U35" s="14">
        <v>108.81</v>
      </c>
      <c r="V35" s="14">
        <v>147.91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14" t="s">
        <v>67</v>
      </c>
      <c r="B36" s="22" t="s">
        <v>66</v>
      </c>
      <c r="C36" s="15" t="str">
        <f>"180"</f>
        <v>180</v>
      </c>
      <c r="D36" s="15">
        <v>4.05</v>
      </c>
      <c r="E36" s="15">
        <v>0</v>
      </c>
      <c r="F36" s="15">
        <v>5.71</v>
      </c>
      <c r="G36" s="15">
        <v>0</v>
      </c>
      <c r="H36" s="15">
        <v>16.62</v>
      </c>
      <c r="I36" s="15">
        <v>141.74814380000001</v>
      </c>
      <c r="J36" s="14">
        <v>0.78</v>
      </c>
      <c r="K36" s="14">
        <v>4.0599999999999996</v>
      </c>
      <c r="L36" s="14">
        <v>0.78</v>
      </c>
      <c r="M36" s="14">
        <v>0</v>
      </c>
      <c r="N36" s="14">
        <v>15.02</v>
      </c>
      <c r="O36" s="14">
        <v>1.6</v>
      </c>
      <c r="P36" s="14">
        <v>4.1399999999999997</v>
      </c>
      <c r="Q36" s="14">
        <v>0</v>
      </c>
      <c r="R36" s="14">
        <v>0</v>
      </c>
      <c r="S36" s="14">
        <v>0.75</v>
      </c>
      <c r="T36" s="14">
        <v>1.69</v>
      </c>
      <c r="U36" s="14">
        <v>28.64</v>
      </c>
      <c r="V36" s="14">
        <v>598.09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14" t="s">
        <v>69</v>
      </c>
      <c r="B37" s="22" t="s">
        <v>68</v>
      </c>
      <c r="C37" s="15" t="str">
        <f>"200"</f>
        <v>200</v>
      </c>
      <c r="D37" s="15">
        <v>0.19</v>
      </c>
      <c r="E37" s="15">
        <v>0</v>
      </c>
      <c r="F37" s="15">
        <v>0.04</v>
      </c>
      <c r="G37" s="15">
        <v>0</v>
      </c>
      <c r="H37" s="15">
        <v>6.39</v>
      </c>
      <c r="I37" s="15">
        <v>25.652027999999998</v>
      </c>
      <c r="J37" s="14">
        <v>0</v>
      </c>
      <c r="K37" s="14">
        <v>0</v>
      </c>
      <c r="L37" s="14">
        <v>0</v>
      </c>
      <c r="M37" s="14">
        <v>0</v>
      </c>
      <c r="N37" s="14">
        <v>6.39</v>
      </c>
      <c r="O37" s="14">
        <v>0</v>
      </c>
      <c r="P37" s="14">
        <v>0.1</v>
      </c>
      <c r="Q37" s="14">
        <v>0</v>
      </c>
      <c r="R37" s="14">
        <v>0</v>
      </c>
      <c r="S37" s="14">
        <v>0</v>
      </c>
      <c r="T37" s="14">
        <v>0.06</v>
      </c>
      <c r="U37" s="14">
        <v>7.0000000000000007E-2</v>
      </c>
      <c r="V37" s="14">
        <v>0.18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14" t="str">
        <f>""</f>
        <v/>
      </c>
      <c r="B38" s="22" t="s">
        <v>31</v>
      </c>
      <c r="C38" s="15" t="str">
        <f>"20"</f>
        <v>20</v>
      </c>
      <c r="D38" s="15">
        <v>1.58</v>
      </c>
      <c r="E38" s="15">
        <v>0</v>
      </c>
      <c r="F38" s="15">
        <v>0.2</v>
      </c>
      <c r="G38" s="15">
        <v>0</v>
      </c>
      <c r="H38" s="15">
        <v>9.66</v>
      </c>
      <c r="I38" s="15">
        <v>49.1</v>
      </c>
      <c r="J38" s="14">
        <v>0.04</v>
      </c>
      <c r="K38" s="14">
        <v>0</v>
      </c>
      <c r="L38" s="14">
        <v>0.04</v>
      </c>
      <c r="M38" s="14">
        <v>0</v>
      </c>
      <c r="N38" s="14">
        <v>0.42</v>
      </c>
      <c r="O38" s="14">
        <v>9.24</v>
      </c>
      <c r="P38" s="14">
        <v>0.66</v>
      </c>
      <c r="Q38" s="14">
        <v>0</v>
      </c>
      <c r="R38" s="14">
        <v>0</v>
      </c>
      <c r="S38" s="14">
        <v>0.06</v>
      </c>
      <c r="T38" s="14">
        <v>0.3</v>
      </c>
      <c r="U38" s="14">
        <v>0</v>
      </c>
      <c r="V38" s="14">
        <v>26.6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12" t="str">
        <f>""</f>
        <v/>
      </c>
      <c r="B39" s="23" t="s">
        <v>37</v>
      </c>
      <c r="C39" s="13" t="str">
        <f>"40"</f>
        <v>40</v>
      </c>
      <c r="D39" s="13">
        <v>2.64</v>
      </c>
      <c r="E39" s="13">
        <v>0</v>
      </c>
      <c r="F39" s="13">
        <v>0.48</v>
      </c>
      <c r="G39" s="13">
        <v>0</v>
      </c>
      <c r="H39" s="13">
        <v>13.36</v>
      </c>
      <c r="I39" s="13">
        <v>77.352000000000004</v>
      </c>
      <c r="J39" s="12">
        <v>0.08</v>
      </c>
      <c r="K39" s="12">
        <v>0</v>
      </c>
      <c r="L39" s="12">
        <v>0.08</v>
      </c>
      <c r="M39" s="12">
        <v>0</v>
      </c>
      <c r="N39" s="12">
        <v>0.48</v>
      </c>
      <c r="O39" s="12">
        <v>12.88</v>
      </c>
      <c r="P39" s="12">
        <v>3.32</v>
      </c>
      <c r="Q39" s="12">
        <v>0</v>
      </c>
      <c r="R39" s="12">
        <v>0</v>
      </c>
      <c r="S39" s="12">
        <v>0.4</v>
      </c>
      <c r="T39" s="12">
        <v>1</v>
      </c>
      <c r="U39" s="12">
        <v>0</v>
      </c>
      <c r="V39" s="12">
        <v>98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B40" s="24" t="s">
        <v>44</v>
      </c>
      <c r="C40" s="17"/>
      <c r="D40" s="17">
        <v>20.95</v>
      </c>
      <c r="E40" s="17">
        <v>11.86</v>
      </c>
      <c r="F40" s="17">
        <v>22.85</v>
      </c>
      <c r="G40" s="17">
        <v>0</v>
      </c>
      <c r="H40" s="17">
        <v>61.28</v>
      </c>
      <c r="I40" s="17">
        <v>556.54999999999995</v>
      </c>
      <c r="J40" s="16">
        <v>6.79</v>
      </c>
      <c r="K40" s="16">
        <v>4.17</v>
      </c>
      <c r="L40" s="16">
        <v>6.79</v>
      </c>
      <c r="M40" s="16">
        <v>0</v>
      </c>
      <c r="N40" s="16">
        <v>30.67</v>
      </c>
      <c r="O40" s="16">
        <v>30.61</v>
      </c>
      <c r="P40" s="16">
        <v>10.23</v>
      </c>
      <c r="Q40" s="16">
        <v>0</v>
      </c>
      <c r="R40" s="16">
        <v>0</v>
      </c>
      <c r="S40" s="16">
        <v>1.53</v>
      </c>
      <c r="T40" s="16">
        <v>4.95</v>
      </c>
      <c r="U40" s="16">
        <v>137.52000000000001</v>
      </c>
      <c r="V40" s="16">
        <v>1051.83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B41" s="21" t="s">
        <v>45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12" t="str">
        <f>""</f>
        <v/>
      </c>
      <c r="B42" s="23" t="s">
        <v>46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B43" s="24" t="s">
        <v>47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B44" s="24" t="s">
        <v>48</v>
      </c>
      <c r="C44" s="17"/>
      <c r="D44" s="17">
        <v>81.84</v>
      </c>
      <c r="E44" s="17">
        <v>50.45</v>
      </c>
      <c r="F44" s="17">
        <v>71.680000000000007</v>
      </c>
      <c r="G44" s="17">
        <v>4.97</v>
      </c>
      <c r="H44" s="17">
        <v>295.24</v>
      </c>
      <c r="I44" s="17">
        <v>2222.09</v>
      </c>
      <c r="J44" s="16">
        <v>27.01</v>
      </c>
      <c r="K44" s="16">
        <v>4.7300000000000004</v>
      </c>
      <c r="L44" s="16">
        <v>20.059999999999999</v>
      </c>
      <c r="M44" s="16">
        <v>0</v>
      </c>
      <c r="N44" s="16">
        <v>146.93</v>
      </c>
      <c r="O44" s="16">
        <v>148.31</v>
      </c>
      <c r="P44" s="16">
        <v>30.21</v>
      </c>
      <c r="Q44" s="16">
        <v>0</v>
      </c>
      <c r="R44" s="16">
        <v>0</v>
      </c>
      <c r="S44" s="16">
        <v>7.61</v>
      </c>
      <c r="T44" s="16">
        <v>18.100000000000001</v>
      </c>
      <c r="U44" s="16">
        <v>387.62</v>
      </c>
      <c r="V44" s="16">
        <v>4135.82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4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4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4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4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4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4" s="4" customFormat="1" x14ac:dyDescent="0.25"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</row>
    <row r="279" spans="2:84" s="4" customFormat="1" x14ac:dyDescent="0.25"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</row>
    <row r="280" spans="2:84" s="4" customFormat="1" x14ac:dyDescent="0.25"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</row>
    <row r="281" spans="2:84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</row>
    <row r="282" spans="2:84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</row>
    <row r="283" spans="2:84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2:84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2:84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2:84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2:84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2:84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2:84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2:84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2:84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2:84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2:84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2:84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2:84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2:84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2:84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2:84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2:84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2:84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2:84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2:84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2:84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2:84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2:84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2:84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2:84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2:84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2:84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2:84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2:84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2:84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2:84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2:84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2:84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2:84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2:84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2:84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2:84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2:84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2:84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2:84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2:84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2:84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2:84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2:84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2:84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2:84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2:84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2:84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2:84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2:84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2:84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2:84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2:84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2:84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44311.325613425928</v>
      </c>
    </row>
    <row r="2" spans="1:2" x14ac:dyDescent="0.2">
      <c r="A2" t="s">
        <v>24</v>
      </c>
      <c r="B2" s="11">
        <v>44314.851157407407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25.04.2021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2021-08-12T08:03:42Z</cp:lastPrinted>
  <dcterms:created xsi:type="dcterms:W3CDTF">2002-09-22T07:35:02Z</dcterms:created>
  <dcterms:modified xsi:type="dcterms:W3CDTF">2021-08-19T08:47:42Z</dcterms:modified>
</cp:coreProperties>
</file>