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'15.04.2021'!$A$3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39" i="1" l="1"/>
  <c r="C26" i="1"/>
  <c r="C15" i="1"/>
  <c r="C43" i="1" l="1"/>
  <c r="A40" i="1"/>
  <c r="C40" i="1"/>
  <c r="A39" i="1"/>
  <c r="A38" i="1"/>
  <c r="C38" i="1"/>
  <c r="C37" i="1"/>
  <c r="C36" i="1"/>
  <c r="C35" i="1"/>
  <c r="A32" i="1"/>
  <c r="C32" i="1"/>
  <c r="A31" i="1"/>
  <c r="C31" i="1"/>
  <c r="A30" i="1"/>
  <c r="C30" i="1"/>
  <c r="A27" i="1"/>
  <c r="C27" i="1"/>
  <c r="A26" i="1"/>
  <c r="C25" i="1"/>
  <c r="C24" i="1"/>
  <c r="C23" i="1"/>
  <c r="C22" i="1"/>
  <c r="C21" i="1"/>
  <c r="A18" i="1"/>
  <c r="C18" i="1"/>
  <c r="A15" i="1"/>
  <c r="C14" i="1"/>
  <c r="A13" i="1"/>
  <c r="C13" i="1"/>
  <c r="A12" i="1"/>
  <c r="C12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<sst xmlns="http://schemas.openxmlformats.org/spreadsheetml/2006/main" count="80" uniqueCount="75">
  <si>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</si>
  <si>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</si>
  <si>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</si>
  <si>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</si>
  <si>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</si>
  <si>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</si>
  <si>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</si>
  <si>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</si>
  <si>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</si>
  <si>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</si>
  <si>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</si>
  <si>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</si>
  <si>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</si>
  <si>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</si>
  <si>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</si>
  <si>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</si>
  <si>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</si>
  <si>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</si>
  <si>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</si>
  <si>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</si>
  <si>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</si>
  <si>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</si>
  <si>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</si>
  <si>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</si>
  <si>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</si>
  <si>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</si>
  <si>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</si>
  <si>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</si>
  <si>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</si>
  <si>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</si>
  <si>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</si>
  <si>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</si>
  <si>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</si>
  <si>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</si>
  <si>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</si>
  <si>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</si>
  <si>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</si>
  <si>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</si>
  <si>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</si>
  <si>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</si>
  <si>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</si>
  <si>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</si>
  <si>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</si>
  <si>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</si>
  <si>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</si>
  <si>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</si>
  <si>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</si>
  <si>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</si>
  <si>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</si>
  <si>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</si>
  <si>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</si>
  <si>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</si>
  <si>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</si>
  <si>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</si>
  <si>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</si>
  <si>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</si>
  <si>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и с мясными фрикадельками </t>
  </si>
  <si>
    <t>№58, сб.2018 г.</t>
  </si>
  <si>
    <t xml:space="preserve">Тефтели из говядины с рисом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</si>
  <si>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</si>
  <si>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</si>
  <si>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</si>
  <si>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</si>
  <si>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</si>
  <si>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</si>
  <si>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</si>
  <si>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</si>
  <si>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</si>
  <si>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</t>
  </si>
  <si>
    <t xml:space="preserve"> ТТК</t>
  </si>
  <si>
    <t xml:space="preserve">Кефир </t>
  </si>
  <si>
    <t>№297 сб. 2018г.</t>
  </si>
  <si>
    <t>Меню 7-11 лет</t>
  </si>
  <si>
    <t>150/5</t>
  </si>
  <si>
    <t xml:space="preserve">15 день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</si>
</sst>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NumberFormat="1" applyFont="1" applyBorder="1"/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23" workbookViewId="0">
      <selection activeCell="AC29" sqref="AC29"/>
    </sheetView>
  </sheetViews>
  <sheetFormatPr defaultRowHeight="15.75" x14ac:dyDescent="0.25"/>
  <cols>
    <col min="1" max="1" width="17.5703125" style="18" customWidth="1"/>
    <col min="2" max="2" width="30.85546875" style="18" customWidth="1"/>
    <col min="3" max="3" width="8.710937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7" t="s">
        <v>72</v>
      </c>
      <c r="B2" s="27"/>
      <c r="C2" s="27"/>
      <c r="D2" s="27"/>
      <c r="E2" s="27"/>
      <c r="F2" s="27"/>
      <c r="G2" s="27"/>
      <c r="H2" s="27"/>
      <c r="I2" s="27"/>
      <c r="CC2" s="1"/>
    </row>
    <row r="3" spans="1:84" s="6" customFormat="1" x14ac:dyDescent="0.25">
      <c r="A3" s="19"/>
      <c r="B3" s="19" t="s">
        <v>74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22" t="s">
        <v>51</v>
      </c>
      <c r="B11" s="22" t="s">
        <v>50</v>
      </c>
      <c r="C11" s="26" t="s">
        <v>73</v>
      </c>
      <c r="D11" s="15">
        <v>19.420000000000002</v>
      </c>
      <c r="E11" s="15">
        <v>20.65</v>
      </c>
      <c r="F11" s="15">
        <v>27.4</v>
      </c>
      <c r="G11" s="15">
        <v>0</v>
      </c>
      <c r="H11" s="15">
        <v>3.45</v>
      </c>
      <c r="I11" s="15">
        <v>337.60143547846235</v>
      </c>
      <c r="J11" s="14">
        <v>13.42</v>
      </c>
      <c r="K11" s="14">
        <v>0.36</v>
      </c>
      <c r="L11" s="14">
        <v>13.42</v>
      </c>
      <c r="M11" s="14">
        <v>0</v>
      </c>
      <c r="N11" s="14">
        <v>3.45</v>
      </c>
      <c r="O11" s="14">
        <v>0</v>
      </c>
      <c r="P11" s="14">
        <v>0</v>
      </c>
      <c r="Q11" s="14">
        <v>0</v>
      </c>
      <c r="R11" s="14">
        <v>0</v>
      </c>
      <c r="S11" s="14">
        <v>0.06</v>
      </c>
      <c r="T11" s="14">
        <v>1.91</v>
      </c>
      <c r="U11" s="14">
        <v>0.99</v>
      </c>
      <c r="V11" s="14">
        <v>257.85000000000002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tr">
        <f>""</f>
        <v/>
      </c>
      <c r="B13" s="22" t="s">
        <v>31</v>
      </c>
      <c r="C13" s="15" t="str">
        <f>"5"</f>
        <v>5</v>
      </c>
      <c r="D13" s="15">
        <v>0.03</v>
      </c>
      <c r="E13" s="15">
        <v>0.03</v>
      </c>
      <c r="F13" s="15">
        <v>4.13</v>
      </c>
      <c r="G13" s="15">
        <v>0</v>
      </c>
      <c r="H13" s="15">
        <v>0.04</v>
      </c>
      <c r="I13" s="15">
        <v>37.377000000000002</v>
      </c>
      <c r="J13" s="14">
        <v>2.68</v>
      </c>
      <c r="K13" s="14">
        <v>0.13</v>
      </c>
      <c r="L13" s="14">
        <v>2.68</v>
      </c>
      <c r="M13" s="14">
        <v>0</v>
      </c>
      <c r="N13" s="14">
        <v>0.04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0.01</v>
      </c>
      <c r="U13" s="14">
        <v>0</v>
      </c>
      <c r="V13" s="14">
        <v>0.75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32</v>
      </c>
      <c r="C15" s="13" t="str">
        <f>"50"</f>
        <v>50</v>
      </c>
      <c r="D15" s="13">
        <v>2.37</v>
      </c>
      <c r="E15" s="13">
        <v>0</v>
      </c>
      <c r="F15" s="13">
        <v>0.3</v>
      </c>
      <c r="G15" s="13">
        <v>0</v>
      </c>
      <c r="H15" s="13">
        <v>14.49</v>
      </c>
      <c r="I15" s="13">
        <v>73.649999999999991</v>
      </c>
      <c r="J15" s="12">
        <v>0.06</v>
      </c>
      <c r="K15" s="12">
        <v>0</v>
      </c>
      <c r="L15" s="12">
        <v>0.06</v>
      </c>
      <c r="M15" s="12">
        <v>0</v>
      </c>
      <c r="N15" s="12">
        <v>0.63</v>
      </c>
      <c r="O15" s="12">
        <v>13.86</v>
      </c>
      <c r="P15" s="12">
        <v>0.99</v>
      </c>
      <c r="Q15" s="12">
        <v>0</v>
      </c>
      <c r="R15" s="12">
        <v>0</v>
      </c>
      <c r="S15" s="12">
        <v>0.09</v>
      </c>
      <c r="T15" s="12">
        <v>0.45</v>
      </c>
      <c r="U15" s="12">
        <v>0</v>
      </c>
      <c r="V15" s="12">
        <v>39.9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33</v>
      </c>
      <c r="C16" s="17"/>
      <c r="D16" s="17">
        <v>28.58</v>
      </c>
      <c r="E16" s="17">
        <v>27.72</v>
      </c>
      <c r="F16" s="17">
        <v>38.630000000000003</v>
      </c>
      <c r="G16" s="17">
        <v>0</v>
      </c>
      <c r="H16" s="17">
        <v>33.090000000000003</v>
      </c>
      <c r="I16" s="17">
        <v>595.36</v>
      </c>
      <c r="J16" s="16">
        <v>20.63</v>
      </c>
      <c r="K16" s="16">
        <v>0.48</v>
      </c>
      <c r="L16" s="16">
        <v>17.690000000000001</v>
      </c>
      <c r="M16" s="16">
        <v>0</v>
      </c>
      <c r="N16" s="16">
        <v>19.23</v>
      </c>
      <c r="O16" s="16">
        <v>13.86</v>
      </c>
      <c r="P16" s="16">
        <v>0.99</v>
      </c>
      <c r="Q16" s="16">
        <v>0</v>
      </c>
      <c r="R16" s="16">
        <v>0</v>
      </c>
      <c r="S16" s="16">
        <v>0.49</v>
      </c>
      <c r="T16" s="16">
        <v>3.84</v>
      </c>
      <c r="U16" s="16">
        <v>74.569999999999993</v>
      </c>
      <c r="V16" s="16">
        <v>497.58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2" t="s">
        <v>55</v>
      </c>
      <c r="B21" s="22" t="s">
        <v>54</v>
      </c>
      <c r="C21" s="15" t="str">
        <f>"80"</f>
        <v>80</v>
      </c>
      <c r="D21" s="15">
        <v>0.72</v>
      </c>
      <c r="E21" s="15">
        <v>0</v>
      </c>
      <c r="F21" s="15">
        <v>3.59</v>
      </c>
      <c r="G21" s="15">
        <v>0</v>
      </c>
      <c r="H21" s="15">
        <v>3.19</v>
      </c>
      <c r="I21" s="15">
        <v>49.973733599999996</v>
      </c>
      <c r="J21" s="14">
        <v>0</v>
      </c>
      <c r="K21" s="14">
        <v>0</v>
      </c>
      <c r="L21" s="14">
        <v>0</v>
      </c>
      <c r="M21" s="14">
        <v>0</v>
      </c>
      <c r="N21" s="14">
        <v>3.08</v>
      </c>
      <c r="O21" s="14">
        <v>0.11</v>
      </c>
      <c r="P21" s="14">
        <v>0.93</v>
      </c>
      <c r="Q21" s="14">
        <v>0</v>
      </c>
      <c r="R21" s="14">
        <v>0</v>
      </c>
      <c r="S21" s="14">
        <v>0.25</v>
      </c>
      <c r="T21" s="14">
        <v>0.77</v>
      </c>
      <c r="U21" s="14">
        <v>0</v>
      </c>
      <c r="V21" s="14">
        <v>130.11000000000001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57</v>
      </c>
      <c r="B22" s="22" t="s">
        <v>56</v>
      </c>
      <c r="C22" s="15" t="str">
        <f>"250/20"</f>
        <v>250/20</v>
      </c>
      <c r="D22" s="15">
        <v>5.48</v>
      </c>
      <c r="E22" s="15">
        <v>4.03</v>
      </c>
      <c r="F22" s="15">
        <v>6.41</v>
      </c>
      <c r="G22" s="15">
        <v>0</v>
      </c>
      <c r="H22" s="15">
        <v>12.14</v>
      </c>
      <c r="I22" s="15">
        <v>131.80777172000001</v>
      </c>
      <c r="J22" s="14">
        <v>3.35</v>
      </c>
      <c r="K22" s="14">
        <v>0.1</v>
      </c>
      <c r="L22" s="14">
        <v>2.16</v>
      </c>
      <c r="M22" s="14">
        <v>0</v>
      </c>
      <c r="N22" s="14">
        <v>9.3000000000000007</v>
      </c>
      <c r="O22" s="14">
        <v>2.84</v>
      </c>
      <c r="P22" s="14">
        <v>2.1</v>
      </c>
      <c r="Q22" s="14">
        <v>0</v>
      </c>
      <c r="R22" s="14">
        <v>0</v>
      </c>
      <c r="S22" s="14">
        <v>0.34</v>
      </c>
      <c r="T22" s="14">
        <v>1.34</v>
      </c>
      <c r="U22" s="14">
        <v>13.3</v>
      </c>
      <c r="V22" s="14">
        <v>360.2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2" t="s">
        <v>59</v>
      </c>
      <c r="B23" s="22" t="s">
        <v>58</v>
      </c>
      <c r="C23" s="15" t="str">
        <f>"80/40"</f>
        <v>80/40</v>
      </c>
      <c r="D23" s="15">
        <v>9.1999999999999993</v>
      </c>
      <c r="E23" s="15">
        <v>8.16</v>
      </c>
      <c r="F23" s="15">
        <v>13.57</v>
      </c>
      <c r="G23" s="15">
        <v>0</v>
      </c>
      <c r="H23" s="15">
        <v>11.51</v>
      </c>
      <c r="I23" s="15">
        <v>207.95805247200002</v>
      </c>
      <c r="J23" s="14">
        <v>2.5499999999999998</v>
      </c>
      <c r="K23" s="14">
        <v>6.11</v>
      </c>
      <c r="L23" s="14">
        <v>2.5499999999999998</v>
      </c>
      <c r="M23" s="14">
        <v>0</v>
      </c>
      <c r="N23" s="14">
        <v>3.02</v>
      </c>
      <c r="O23" s="14">
        <v>8.49</v>
      </c>
      <c r="P23" s="14">
        <v>1.1299999999999999</v>
      </c>
      <c r="Q23" s="14">
        <v>0</v>
      </c>
      <c r="R23" s="14">
        <v>0</v>
      </c>
      <c r="S23" s="14">
        <v>0.15</v>
      </c>
      <c r="T23" s="14">
        <v>0.92</v>
      </c>
      <c r="U23" s="14">
        <v>0.56999999999999995</v>
      </c>
      <c r="V23" s="14">
        <v>216.25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61</v>
      </c>
      <c r="B24" s="22" t="s">
        <v>60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30" x14ac:dyDescent="0.25">
      <c r="A25" s="22" t="s">
        <v>63</v>
      </c>
      <c r="B25" s="22" t="s">
        <v>62</v>
      </c>
      <c r="C25" s="15" t="str">
        <f>"180"</f>
        <v>180</v>
      </c>
      <c r="D25" s="15">
        <v>1.08</v>
      </c>
      <c r="E25" s="15">
        <v>0</v>
      </c>
      <c r="F25" s="15">
        <v>0.06</v>
      </c>
      <c r="G25" s="15">
        <v>0</v>
      </c>
      <c r="H25" s="15">
        <v>18.39</v>
      </c>
      <c r="I25" s="15">
        <v>82.90180574999998</v>
      </c>
      <c r="J25" s="14">
        <v>0.02</v>
      </c>
      <c r="K25" s="14">
        <v>0</v>
      </c>
      <c r="L25" s="14">
        <v>0.02</v>
      </c>
      <c r="M25" s="14">
        <v>0</v>
      </c>
      <c r="N25" s="14">
        <v>17.809999999999999</v>
      </c>
      <c r="O25" s="14">
        <v>0.57999999999999996</v>
      </c>
      <c r="P25" s="14">
        <v>3.5</v>
      </c>
      <c r="Q25" s="14">
        <v>0</v>
      </c>
      <c r="R25" s="14">
        <v>0</v>
      </c>
      <c r="S25" s="14">
        <v>0.34</v>
      </c>
      <c r="T25" s="14">
        <v>0.91</v>
      </c>
      <c r="U25" s="14">
        <v>0.09</v>
      </c>
      <c r="V25" s="14">
        <v>336.8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32</v>
      </c>
      <c r="C26" s="15" t="str">
        <f>"50"</f>
        <v>50</v>
      </c>
      <c r="D26" s="15">
        <v>2.37</v>
      </c>
      <c r="E26" s="15">
        <v>0</v>
      </c>
      <c r="F26" s="15">
        <v>0.3</v>
      </c>
      <c r="G26" s="15">
        <v>0</v>
      </c>
      <c r="H26" s="15">
        <v>14.49</v>
      </c>
      <c r="I26" s="15">
        <v>73.649999999999991</v>
      </c>
      <c r="J26" s="14">
        <v>0.06</v>
      </c>
      <c r="K26" s="14">
        <v>0</v>
      </c>
      <c r="L26" s="14">
        <v>0.06</v>
      </c>
      <c r="M26" s="14">
        <v>0</v>
      </c>
      <c r="N26" s="14">
        <v>0.63</v>
      </c>
      <c r="O26" s="14">
        <v>13.86</v>
      </c>
      <c r="P26" s="14">
        <v>0.99</v>
      </c>
      <c r="Q26" s="14">
        <v>0</v>
      </c>
      <c r="R26" s="14">
        <v>0</v>
      </c>
      <c r="S26" s="14">
        <v>0.09</v>
      </c>
      <c r="T26" s="14">
        <v>0.45</v>
      </c>
      <c r="U26" s="14">
        <v>0</v>
      </c>
      <c r="V26" s="14">
        <v>39.9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38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39</v>
      </c>
      <c r="C28" s="17"/>
      <c r="D28" s="17">
        <v>26.12</v>
      </c>
      <c r="E28" s="17">
        <v>12.21</v>
      </c>
      <c r="F28" s="17">
        <v>27.82</v>
      </c>
      <c r="G28" s="17">
        <v>0</v>
      </c>
      <c r="H28" s="17">
        <v>102.17</v>
      </c>
      <c r="I28" s="17">
        <v>793.37</v>
      </c>
      <c r="J28" s="16">
        <v>8.33</v>
      </c>
      <c r="K28" s="16">
        <v>6.31</v>
      </c>
      <c r="L28" s="16">
        <v>7.14</v>
      </c>
      <c r="M28" s="16">
        <v>0</v>
      </c>
      <c r="N28" s="16">
        <v>35.159999999999997</v>
      </c>
      <c r="O28" s="16">
        <v>67.010000000000005</v>
      </c>
      <c r="P28" s="16">
        <v>12.87</v>
      </c>
      <c r="Q28" s="16">
        <v>0</v>
      </c>
      <c r="R28" s="16">
        <v>0</v>
      </c>
      <c r="S28" s="16">
        <v>1.48</v>
      </c>
      <c r="T28" s="16">
        <v>5.41</v>
      </c>
      <c r="U28" s="16">
        <v>13.96</v>
      </c>
      <c r="V28" s="16">
        <v>1203.6099999999999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40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4" customFormat="1" ht="15" x14ac:dyDescent="0.25">
      <c r="A31" s="22" t="str">
        <f>""</f>
        <v/>
      </c>
      <c r="B31" s="22" t="s">
        <v>35</v>
      </c>
      <c r="C31" s="15" t="str">
        <f>"100"</f>
        <v>100</v>
      </c>
      <c r="D31" s="15">
        <v>0.36</v>
      </c>
      <c r="E31" s="15">
        <v>0</v>
      </c>
      <c r="F31" s="15">
        <v>0.3</v>
      </c>
      <c r="G31" s="15">
        <v>0.3</v>
      </c>
      <c r="H31" s="15">
        <v>9.8000000000000007</v>
      </c>
      <c r="I31" s="15">
        <v>47.62</v>
      </c>
      <c r="J31" s="14">
        <v>0.1</v>
      </c>
      <c r="K31" s="14">
        <v>0</v>
      </c>
      <c r="L31" s="14">
        <v>0</v>
      </c>
      <c r="M31" s="14">
        <v>0</v>
      </c>
      <c r="N31" s="14">
        <v>9</v>
      </c>
      <c r="O31" s="14">
        <v>0.8</v>
      </c>
      <c r="P31" s="14">
        <v>1.8</v>
      </c>
      <c r="Q31" s="14">
        <v>0</v>
      </c>
      <c r="R31" s="14">
        <v>0</v>
      </c>
      <c r="S31" s="14">
        <v>0.8</v>
      </c>
      <c r="T31" s="14">
        <v>0.5</v>
      </c>
      <c r="U31" s="14">
        <v>15.6</v>
      </c>
      <c r="V31" s="14">
        <v>152.9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2" customFormat="1" ht="15" x14ac:dyDescent="0.25">
      <c r="A32" s="23" t="str">
        <f>""</f>
        <v/>
      </c>
      <c r="B32" s="23" t="s">
        <v>42</v>
      </c>
      <c r="C32" s="13" t="str">
        <f>"15"</f>
        <v>15</v>
      </c>
      <c r="D32" s="13">
        <v>0.96</v>
      </c>
      <c r="E32" s="13">
        <v>0.96</v>
      </c>
      <c r="F32" s="13">
        <v>2.52</v>
      </c>
      <c r="G32" s="13">
        <v>0</v>
      </c>
      <c r="H32" s="13">
        <v>10.28</v>
      </c>
      <c r="I32" s="13">
        <v>66.105000000000004</v>
      </c>
      <c r="J32" s="12">
        <v>1.47</v>
      </c>
      <c r="K32" s="12">
        <v>0</v>
      </c>
      <c r="L32" s="12">
        <v>1.47</v>
      </c>
      <c r="M32" s="12">
        <v>0</v>
      </c>
      <c r="N32" s="12">
        <v>10.28</v>
      </c>
      <c r="O32" s="12">
        <v>0</v>
      </c>
      <c r="P32" s="12">
        <v>0.27</v>
      </c>
      <c r="Q32" s="12">
        <v>0</v>
      </c>
      <c r="R32" s="12">
        <v>0</v>
      </c>
      <c r="S32" s="12">
        <v>0</v>
      </c>
      <c r="T32" s="12">
        <v>0.08</v>
      </c>
      <c r="U32" s="12">
        <v>0</v>
      </c>
      <c r="V32" s="12">
        <v>12.75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6" customFormat="1" ht="15" x14ac:dyDescent="0.25">
      <c r="A33" s="24"/>
      <c r="B33" s="24" t="s">
        <v>43</v>
      </c>
      <c r="C33" s="17"/>
      <c r="D33" s="17">
        <v>2.3199999999999998</v>
      </c>
      <c r="E33" s="17">
        <v>0.96</v>
      </c>
      <c r="F33" s="17">
        <v>3.02</v>
      </c>
      <c r="G33" s="17">
        <v>0.3</v>
      </c>
      <c r="H33" s="17">
        <v>40.28</v>
      </c>
      <c r="I33" s="17">
        <v>200.21</v>
      </c>
      <c r="J33" s="16">
        <v>1.57</v>
      </c>
      <c r="K33" s="16">
        <v>0</v>
      </c>
      <c r="L33" s="16">
        <v>1.47</v>
      </c>
      <c r="M33" s="16">
        <v>0</v>
      </c>
      <c r="N33" s="16">
        <v>39.08</v>
      </c>
      <c r="O33" s="16">
        <v>1.2</v>
      </c>
      <c r="P33" s="16">
        <v>2.4700000000000002</v>
      </c>
      <c r="Q33" s="16">
        <v>0</v>
      </c>
      <c r="R33" s="16">
        <v>0</v>
      </c>
      <c r="S33" s="16">
        <v>1.8</v>
      </c>
      <c r="T33" s="16">
        <v>1.18</v>
      </c>
      <c r="U33" s="16">
        <v>15.6</v>
      </c>
      <c r="V33" s="16">
        <v>405.65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4" customFormat="1" ht="15" x14ac:dyDescent="0.25">
      <c r="A34" s="25"/>
      <c r="B34" s="21" t="s">
        <v>44</v>
      </c>
      <c r="C34" s="10"/>
      <c r="D34" s="10"/>
      <c r="E34" s="10"/>
      <c r="F34" s="10"/>
      <c r="G34" s="10"/>
      <c r="H34" s="10"/>
      <c r="I34" s="10"/>
      <c r="CC34" s="10"/>
    </row>
    <row r="35" spans="1:84" s="14" customFormat="1" ht="15" x14ac:dyDescent="0.25">
      <c r="A35" s="22" t="s">
        <v>65</v>
      </c>
      <c r="B35" s="22" t="s">
        <v>64</v>
      </c>
      <c r="C35" s="15" t="str">
        <f>"240"</f>
        <v>240</v>
      </c>
      <c r="D35" s="15">
        <v>19.600000000000001</v>
      </c>
      <c r="E35" s="15">
        <v>1.01</v>
      </c>
      <c r="F35" s="15">
        <v>16.98</v>
      </c>
      <c r="G35" s="15">
        <v>0</v>
      </c>
      <c r="H35" s="15">
        <v>21.83</v>
      </c>
      <c r="I35" s="15">
        <v>324.40098442566057</v>
      </c>
      <c r="J35" s="14">
        <v>4.37</v>
      </c>
      <c r="K35" s="14">
        <v>0.2</v>
      </c>
      <c r="L35" s="14">
        <v>4.37</v>
      </c>
      <c r="M35" s="14">
        <v>0</v>
      </c>
      <c r="N35" s="14">
        <v>2.88</v>
      </c>
      <c r="O35" s="14">
        <v>18.96</v>
      </c>
      <c r="P35" s="14">
        <v>1.9</v>
      </c>
      <c r="Q35" s="14">
        <v>0</v>
      </c>
      <c r="R35" s="14">
        <v>0</v>
      </c>
      <c r="S35" s="14">
        <v>0.24</v>
      </c>
      <c r="T35" s="14">
        <v>2.0499999999999998</v>
      </c>
      <c r="U35" s="14">
        <v>0</v>
      </c>
      <c r="V35" s="14">
        <v>115.47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67</v>
      </c>
      <c r="B36" s="22" t="s">
        <v>66</v>
      </c>
      <c r="C36" s="15" t="str">
        <f>"50"</f>
        <v>50</v>
      </c>
      <c r="D36" s="15">
        <v>0.55000000000000004</v>
      </c>
      <c r="E36" s="15">
        <v>0</v>
      </c>
      <c r="F36" s="15">
        <v>0.1</v>
      </c>
      <c r="G36" s="15">
        <v>0</v>
      </c>
      <c r="H36" s="15">
        <v>1.9</v>
      </c>
      <c r="I36" s="15">
        <v>12.965</v>
      </c>
      <c r="J36" s="14">
        <v>0</v>
      </c>
      <c r="K36" s="14">
        <v>0</v>
      </c>
      <c r="L36" s="14">
        <v>0</v>
      </c>
      <c r="M36" s="14">
        <v>0</v>
      </c>
      <c r="N36" s="14">
        <v>1.75</v>
      </c>
      <c r="O36" s="14">
        <v>0.15</v>
      </c>
      <c r="P36" s="14">
        <v>0.7</v>
      </c>
      <c r="Q36" s="14">
        <v>0</v>
      </c>
      <c r="R36" s="14">
        <v>0</v>
      </c>
      <c r="S36" s="14">
        <v>0.4</v>
      </c>
      <c r="T36" s="14">
        <v>0.35</v>
      </c>
      <c r="U36" s="14">
        <v>0</v>
      </c>
      <c r="V36" s="14">
        <v>145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0.04</v>
      </c>
      <c r="I37" s="15">
        <v>1.49444</v>
      </c>
      <c r="J37" s="14">
        <v>0</v>
      </c>
      <c r="K37" s="14">
        <v>0</v>
      </c>
      <c r="L37" s="14">
        <v>0</v>
      </c>
      <c r="M37" s="14">
        <v>0</v>
      </c>
      <c r="N37" s="14">
        <v>0.04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45</v>
      </c>
      <c r="C38" s="15" t="str">
        <f>"5"</f>
        <v>5</v>
      </c>
      <c r="D38" s="15">
        <v>0.08</v>
      </c>
      <c r="E38" s="15">
        <v>0.08</v>
      </c>
      <c r="F38" s="15">
        <v>0.36</v>
      </c>
      <c r="G38" s="15">
        <v>0</v>
      </c>
      <c r="H38" s="15">
        <v>4.09</v>
      </c>
      <c r="I38" s="15">
        <v>19.081999999999997</v>
      </c>
      <c r="J38" s="14">
        <v>0</v>
      </c>
      <c r="K38" s="14">
        <v>0</v>
      </c>
      <c r="L38" s="14">
        <v>0</v>
      </c>
      <c r="M38" s="14">
        <v>0</v>
      </c>
      <c r="N38" s="14">
        <v>4.09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4" customFormat="1" ht="15" x14ac:dyDescent="0.25">
      <c r="A39" s="22" t="str">
        <f>""</f>
        <v/>
      </c>
      <c r="B39" s="22" t="s">
        <v>32</v>
      </c>
      <c r="C39" s="15" t="str">
        <f>"64"</f>
        <v>64</v>
      </c>
      <c r="D39" s="15">
        <v>3.95</v>
      </c>
      <c r="E39" s="15">
        <v>0</v>
      </c>
      <c r="F39" s="15">
        <v>0.5</v>
      </c>
      <c r="G39" s="15">
        <v>0</v>
      </c>
      <c r="H39" s="15">
        <v>24.15</v>
      </c>
      <c r="I39" s="15">
        <v>122.74999999999999</v>
      </c>
      <c r="J39" s="14">
        <v>0.1</v>
      </c>
      <c r="K39" s="14">
        <v>0</v>
      </c>
      <c r="L39" s="14">
        <v>0.1</v>
      </c>
      <c r="M39" s="14">
        <v>0</v>
      </c>
      <c r="N39" s="14">
        <v>1.05</v>
      </c>
      <c r="O39" s="14">
        <v>23.1</v>
      </c>
      <c r="P39" s="14">
        <v>1.65</v>
      </c>
      <c r="Q39" s="14">
        <v>0</v>
      </c>
      <c r="R39" s="14">
        <v>0</v>
      </c>
      <c r="S39" s="14">
        <v>0.15</v>
      </c>
      <c r="T39" s="14">
        <v>0.75</v>
      </c>
      <c r="U39" s="14">
        <v>0</v>
      </c>
      <c r="V39" s="14">
        <v>66.5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2" customFormat="1" ht="15" x14ac:dyDescent="0.25">
      <c r="A40" s="23" t="str">
        <f>""</f>
        <v/>
      </c>
      <c r="B40" s="23" t="s">
        <v>38</v>
      </c>
      <c r="C40" s="13" t="str">
        <f>"30"</f>
        <v>30</v>
      </c>
      <c r="D40" s="13">
        <v>1.98</v>
      </c>
      <c r="E40" s="13">
        <v>0</v>
      </c>
      <c r="F40" s="13">
        <v>0.36</v>
      </c>
      <c r="G40" s="13">
        <v>0</v>
      </c>
      <c r="H40" s="13">
        <v>10.02</v>
      </c>
      <c r="I40" s="13">
        <v>58.013999999999996</v>
      </c>
      <c r="J40" s="12">
        <v>0.06</v>
      </c>
      <c r="K40" s="12">
        <v>0</v>
      </c>
      <c r="L40" s="12">
        <v>0.06</v>
      </c>
      <c r="M40" s="12">
        <v>0</v>
      </c>
      <c r="N40" s="12">
        <v>0.36</v>
      </c>
      <c r="O40" s="12">
        <v>9.66</v>
      </c>
      <c r="P40" s="12">
        <v>2.4900000000000002</v>
      </c>
      <c r="Q40" s="12">
        <v>0</v>
      </c>
      <c r="R40" s="12">
        <v>0</v>
      </c>
      <c r="S40" s="12">
        <v>0.3</v>
      </c>
      <c r="T40" s="12">
        <v>0.75</v>
      </c>
      <c r="U40" s="12">
        <v>0</v>
      </c>
      <c r="V40" s="12">
        <v>73.5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4"/>
      <c r="B41" s="24" t="s">
        <v>46</v>
      </c>
      <c r="C41" s="17"/>
      <c r="D41" s="17">
        <v>26.35</v>
      </c>
      <c r="E41" s="17">
        <v>1.08</v>
      </c>
      <c r="F41" s="17">
        <v>18.34</v>
      </c>
      <c r="G41" s="17">
        <v>0</v>
      </c>
      <c r="H41" s="17">
        <v>62.03</v>
      </c>
      <c r="I41" s="17">
        <v>538.71</v>
      </c>
      <c r="J41" s="16">
        <v>4.53</v>
      </c>
      <c r="K41" s="16">
        <v>0.2</v>
      </c>
      <c r="L41" s="16">
        <v>4.53</v>
      </c>
      <c r="M41" s="16">
        <v>0</v>
      </c>
      <c r="N41" s="16">
        <v>10.16</v>
      </c>
      <c r="O41" s="16">
        <v>51.87</v>
      </c>
      <c r="P41" s="16">
        <v>6.84</v>
      </c>
      <c r="Q41" s="16">
        <v>0</v>
      </c>
      <c r="R41" s="16">
        <v>0</v>
      </c>
      <c r="S41" s="16">
        <v>1.0900000000000001</v>
      </c>
      <c r="T41" s="16">
        <v>3.95</v>
      </c>
      <c r="U41" s="16">
        <v>0</v>
      </c>
      <c r="V41" s="16">
        <v>400.47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4" customFormat="1" ht="15" x14ac:dyDescent="0.25">
      <c r="A42" s="25"/>
      <c r="B42" s="21" t="s">
        <v>47</v>
      </c>
      <c r="C42" s="10"/>
      <c r="D42" s="10"/>
      <c r="E42" s="10"/>
      <c r="F42" s="10"/>
      <c r="G42" s="10"/>
      <c r="H42" s="10"/>
      <c r="I42" s="10"/>
      <c r="CC42" s="10"/>
    </row>
    <row r="43" spans="1:84" s="12" customFormat="1" ht="15" x14ac:dyDescent="0.25">
      <c r="A43" s="23" t="s">
        <v>71</v>
      </c>
      <c r="B43" s="23" t="s">
        <v>70</v>
      </c>
      <c r="C43" s="13" t="str">
        <f>"180"</f>
        <v>180</v>
      </c>
      <c r="D43" s="13">
        <v>5.12</v>
      </c>
      <c r="E43" s="13">
        <v>5.12</v>
      </c>
      <c r="F43" s="13">
        <v>5.64</v>
      </c>
      <c r="G43" s="13">
        <v>0</v>
      </c>
      <c r="H43" s="13">
        <v>7.06</v>
      </c>
      <c r="I43" s="13">
        <v>102.8412</v>
      </c>
      <c r="J43" s="12">
        <v>3.6</v>
      </c>
      <c r="K43" s="12">
        <v>0</v>
      </c>
      <c r="L43" s="12">
        <v>3.6</v>
      </c>
      <c r="M43" s="12">
        <v>0</v>
      </c>
      <c r="N43" s="12">
        <v>7.06</v>
      </c>
      <c r="O43" s="12">
        <v>0</v>
      </c>
      <c r="P43" s="12">
        <v>0</v>
      </c>
      <c r="Q43" s="12">
        <v>0</v>
      </c>
      <c r="R43" s="12">
        <v>0</v>
      </c>
      <c r="S43" s="12">
        <v>1.59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48</v>
      </c>
      <c r="C44" s="17"/>
      <c r="D44" s="17">
        <v>5.12</v>
      </c>
      <c r="E44" s="17">
        <v>5.12</v>
      </c>
      <c r="F44" s="17">
        <v>5.64</v>
      </c>
      <c r="G44" s="17">
        <v>0</v>
      </c>
      <c r="H44" s="17">
        <v>7.06</v>
      </c>
      <c r="I44" s="17">
        <v>102.84</v>
      </c>
      <c r="J44" s="16">
        <v>3.6</v>
      </c>
      <c r="K44" s="16">
        <v>0</v>
      </c>
      <c r="L44" s="16">
        <v>3.6</v>
      </c>
      <c r="M44" s="16">
        <v>0</v>
      </c>
      <c r="N44" s="16">
        <v>7.06</v>
      </c>
      <c r="O44" s="16">
        <v>0</v>
      </c>
      <c r="P44" s="16">
        <v>0</v>
      </c>
      <c r="Q44" s="16">
        <v>0</v>
      </c>
      <c r="R44" s="16">
        <v>0</v>
      </c>
      <c r="S44" s="16">
        <v>1.59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16" customFormat="1" ht="15" x14ac:dyDescent="0.25">
      <c r="A45" s="24"/>
      <c r="B45" s="24" t="s">
        <v>49</v>
      </c>
      <c r="C45" s="17"/>
      <c r="D45" s="17">
        <v>88.85</v>
      </c>
      <c r="E45" s="17">
        <v>47.08</v>
      </c>
      <c r="F45" s="17">
        <v>93.76</v>
      </c>
      <c r="G45" s="17">
        <v>0.6</v>
      </c>
      <c r="H45" s="17">
        <v>254.42</v>
      </c>
      <c r="I45" s="17">
        <v>2278.1</v>
      </c>
      <c r="J45" s="16">
        <v>38.76</v>
      </c>
      <c r="K45" s="16">
        <v>6.99</v>
      </c>
      <c r="L45" s="16">
        <v>34.43</v>
      </c>
      <c r="M45" s="16">
        <v>0</v>
      </c>
      <c r="N45" s="16">
        <v>119.68</v>
      </c>
      <c r="O45" s="16">
        <v>134.74</v>
      </c>
      <c r="P45" s="16">
        <v>24.97</v>
      </c>
      <c r="Q45" s="16">
        <v>0</v>
      </c>
      <c r="R45" s="16">
        <v>0</v>
      </c>
      <c r="S45" s="16">
        <v>7.25</v>
      </c>
      <c r="T45" s="16">
        <v>16.11</v>
      </c>
      <c r="U45" s="16">
        <v>119.73</v>
      </c>
      <c r="V45" s="16">
        <v>2917.75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1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1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1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1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1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1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1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1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1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1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1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1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1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1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1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1" s="4" customFormat="1" ht="15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1:84" s="4" customFormat="1" ht="15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1:84" s="4" customFormat="1" ht="15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CC290" s="10"/>
    </row>
    <row r="291" spans="1:84" s="4" customFormat="1" ht="15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CC291" s="10"/>
    </row>
    <row r="292" spans="1:84" s="4" customFormat="1" ht="15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CC292" s="10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44301.325613425928</v>
      </c>
    </row>
    <row r="2" spans="1:2" x14ac:dyDescent="0.2">
      <c r="A2" t="s">
        <v>24</v>
      </c>
      <c r="B2" s="11">
        <v>44314.755752314813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2021-08-11T11:33:48Z</cp:lastPrinted>
  <dcterms:created xsi:type="dcterms:W3CDTF">2002-09-22T07:35:02Z</dcterms:created>
  <dcterms:modified xsi:type="dcterms:W3CDTF">2021-08-19T09:11:43Z</dcterms:modified>
</cp:coreProperties>
</file>