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18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'18.04.2021'!$A$3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1" i="1"/>
  <c r="A30" i="1"/>
  <c r="C30" i="1"/>
  <c r="A27" i="1"/>
  <c r="C27" i="1"/>
  <c r="A26" i="1"/>
  <c r="C26" i="1"/>
  <c r="C25" i="1"/>
  <c r="C24" i="1"/>
  <c r="C22" i="1"/>
  <c r="C21" i="1"/>
  <c r="A18" i="1"/>
  <c r="C18" i="1"/>
  <c r="A15" i="1"/>
  <c r="C15" i="1"/>
  <c r="A14" i="1"/>
  <c r="C14" i="1"/>
  <c r="C13" i="1"/>
  <c r="C12" i="1"/>
  <c r="C11" i="1"/>
</calcChain>
</file>

<file path=xl/sharedStrings.xml><?xml version="1.0" encoding="utf-8"?>
<sst xmlns="http://schemas.openxmlformats.org/spreadsheetml/2006/main" count="81" uniqueCount="75">
  <si>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</si>
  <si>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</si>
  <si>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</si>
  <si>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</si>
  <si>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</si>
  <si>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</si>
  <si>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</si>
  <si>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</si>
  <si>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</si>
  <si>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</si>
  <si>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</si>
  <si>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</si>
  <si>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</si>
  <si>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</si>
  <si>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</si>
  <si>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</si>
  <si>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</si>
  <si>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</si>
  <si>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</si>
  <si>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</si>
  <si>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</si>
  <si>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</si>
  <si>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</si>
  <si>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</si>
  <si>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</si>
  <si>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</si>
  <si>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</si>
  <si>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</si>
  <si>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12 лет и старше. СанПин 2.3/2.4.3590-20</t>
  </si>
  <si>
    <t xml:space="preserve">Завтрак </t>
  </si>
  <si>
    <t>Хлеб пшеничный</t>
  </si>
  <si>
    <t>Хлеб ржаной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</si>
  <si>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</si>
  <si>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</si>
  <si>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</si>
  <si>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</si>
  <si>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</si>
  <si>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</si>
  <si>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</si>
  <si>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</si>
  <si>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</si>
  <si>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</si>
  <si>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</si>
  <si>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</si>
  <si>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</si>
  <si>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</si>
  <si>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</si>
  <si>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 xml:space="preserve">Каша пшенная молочная жидкая </t>
  </si>
  <si>
    <t>№208, сб. 2018 г.</t>
  </si>
  <si>
    <t xml:space="preserve">Язык отварной  </t>
  </si>
  <si>
    <t>№129, сб.2018 г.</t>
  </si>
  <si>
    <t xml:space="preserve">Чай с молоком и сахаром </t>
  </si>
  <si>
    <t>ТТК</t>
  </si>
  <si>
    <t xml:space="preserve">Салат из свежих помидоров со сладким перцем </t>
  </si>
  <si>
    <t>№ 42, сб. 1997г.</t>
  </si>
  <si>
    <t>Суп картофельный с рыбными фрикадельками</t>
  </si>
  <si>
    <t xml:space="preserve"> №60, сб.2018 г.</t>
  </si>
  <si>
    <t>Биточки рубленные из птицы</t>
  </si>
  <si>
    <t xml:space="preserve"> № 135, сб. 2018 г.</t>
  </si>
  <si>
    <t xml:space="preserve">Вермишель отварная </t>
  </si>
  <si>
    <t>№227, сб.2018 г.</t>
  </si>
  <si>
    <t xml:space="preserve">Компот из смеси сухофруктов </t>
  </si>
  <si>
    <t>№310, сб.2018г.</t>
  </si>
  <si>
    <t xml:space="preserve">Пирожки печеные с морковью </t>
  </si>
  <si>
    <t>№264, сб.2018г.</t>
  </si>
  <si>
    <t xml:space="preserve">Котлеты из говядины </t>
  </si>
  <si>
    <t xml:space="preserve"> № 99 сб. 2018 </t>
  </si>
  <si>
    <t xml:space="preserve">Картофельное пюре с морковью </t>
  </si>
  <si>
    <t>№ 177, сб. 2018 г.</t>
  </si>
  <si>
    <t xml:space="preserve">Огурцы свежие </t>
  </si>
  <si>
    <t>№ 9.119, сб. Сам. 1995г.</t>
  </si>
  <si>
    <t xml:space="preserve">Чай с лимоном и сахаром </t>
  </si>
  <si>
    <t>МЕНЮ 7-11 лет</t>
  </si>
  <si>
    <t>80/30</t>
  </si>
  <si>
    <t>18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</si>
</sst>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7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I8" sqref="AI8"/>
    </sheetView>
  </sheetViews>
  <sheetFormatPr defaultRowHeight="15.75" x14ac:dyDescent="0.25"/>
  <cols>
    <col min="1" max="1" width="15.85546875" style="18" customWidth="1"/>
    <col min="2" max="2" width="32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74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2" t="s">
        <v>48</v>
      </c>
      <c r="B11" s="22" t="s">
        <v>47</v>
      </c>
      <c r="C11" s="15" t="str">
        <f>"180/5"</f>
        <v>180/5</v>
      </c>
      <c r="D11" s="15">
        <v>7.37</v>
      </c>
      <c r="E11" s="15">
        <v>3.39</v>
      </c>
      <c r="F11" s="15">
        <v>9.25</v>
      </c>
      <c r="G11" s="15">
        <v>0</v>
      </c>
      <c r="H11" s="15">
        <v>31.39</v>
      </c>
      <c r="I11" s="15">
        <v>240.99817760639999</v>
      </c>
      <c r="J11" s="14">
        <v>5.45</v>
      </c>
      <c r="K11" s="14">
        <v>0.13</v>
      </c>
      <c r="L11" s="14">
        <v>5.45</v>
      </c>
      <c r="M11" s="14">
        <v>0</v>
      </c>
      <c r="N11" s="14">
        <v>10.4</v>
      </c>
      <c r="O11" s="14">
        <v>20.99</v>
      </c>
      <c r="P11" s="14">
        <v>1.17</v>
      </c>
      <c r="Q11" s="14">
        <v>0</v>
      </c>
      <c r="R11" s="14">
        <v>0</v>
      </c>
      <c r="S11" s="14">
        <v>0.12</v>
      </c>
      <c r="T11" s="14">
        <v>1.26</v>
      </c>
      <c r="U11" s="14">
        <v>63.2</v>
      </c>
      <c r="V11" s="14">
        <v>248.41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2" t="s">
        <v>50</v>
      </c>
      <c r="B12" s="22" t="s">
        <v>49</v>
      </c>
      <c r="C12" s="15" t="str">
        <f>"30"</f>
        <v>30</v>
      </c>
      <c r="D12" s="15">
        <v>6.93</v>
      </c>
      <c r="E12" s="15">
        <v>6.89</v>
      </c>
      <c r="F12" s="15">
        <v>4.3499999999999996</v>
      </c>
      <c r="G12" s="15">
        <v>0</v>
      </c>
      <c r="H12" s="15">
        <v>0.22</v>
      </c>
      <c r="I12" s="15">
        <v>67.878406499999997</v>
      </c>
      <c r="J12" s="14">
        <v>2.42</v>
      </c>
      <c r="K12" s="14">
        <v>0</v>
      </c>
      <c r="L12" s="14">
        <v>2.42</v>
      </c>
      <c r="M12" s="14">
        <v>0</v>
      </c>
      <c r="N12" s="14">
        <v>0.22</v>
      </c>
      <c r="O12" s="14">
        <v>0</v>
      </c>
      <c r="P12" s="14">
        <v>0.08</v>
      </c>
      <c r="Q12" s="14">
        <v>0</v>
      </c>
      <c r="R12" s="14">
        <v>0</v>
      </c>
      <c r="S12" s="14">
        <v>0.01</v>
      </c>
      <c r="T12" s="14">
        <v>0.48</v>
      </c>
      <c r="U12" s="14">
        <v>0</v>
      </c>
      <c r="V12" s="14">
        <v>70.13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4" customFormat="1" ht="15" x14ac:dyDescent="0.25">
      <c r="A13" s="22" t="s">
        <v>52</v>
      </c>
      <c r="B13" s="22" t="s">
        <v>51</v>
      </c>
      <c r="C13" s="15" t="str">
        <f>"200"</f>
        <v>200</v>
      </c>
      <c r="D13" s="15">
        <v>1.55</v>
      </c>
      <c r="E13" s="15">
        <v>1.45</v>
      </c>
      <c r="F13" s="15">
        <v>1.45</v>
      </c>
      <c r="G13" s="15">
        <v>0</v>
      </c>
      <c r="H13" s="15">
        <v>8.5299999999999994</v>
      </c>
      <c r="I13" s="15">
        <v>52.052327999999996</v>
      </c>
      <c r="J13" s="14">
        <v>1</v>
      </c>
      <c r="K13" s="14">
        <v>0</v>
      </c>
      <c r="L13" s="14">
        <v>0</v>
      </c>
      <c r="M13" s="14">
        <v>0</v>
      </c>
      <c r="N13" s="14">
        <v>8.5299999999999994</v>
      </c>
      <c r="O13" s="14">
        <v>0</v>
      </c>
      <c r="P13" s="14">
        <v>0.1</v>
      </c>
      <c r="Q13" s="14">
        <v>0</v>
      </c>
      <c r="R13" s="14">
        <v>0</v>
      </c>
      <c r="S13" s="14">
        <v>0.05</v>
      </c>
      <c r="T13" s="14">
        <v>0.41</v>
      </c>
      <c r="U13" s="14">
        <v>25.07</v>
      </c>
      <c r="V13" s="14">
        <v>64.42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4" customFormat="1" ht="15" x14ac:dyDescent="0.25">
      <c r="A14" s="22" t="str">
        <f>""</f>
        <v/>
      </c>
      <c r="B14" s="22" t="s">
        <v>30</v>
      </c>
      <c r="C14" s="15" t="str">
        <f>"60"</f>
        <v>60</v>
      </c>
      <c r="D14" s="15">
        <v>4.74</v>
      </c>
      <c r="E14" s="15">
        <v>0</v>
      </c>
      <c r="F14" s="15">
        <v>0.6</v>
      </c>
      <c r="G14" s="15">
        <v>0</v>
      </c>
      <c r="H14" s="15">
        <v>28.98</v>
      </c>
      <c r="I14" s="15">
        <v>147.29999999999998</v>
      </c>
      <c r="J14" s="14">
        <v>0.12</v>
      </c>
      <c r="K14" s="14">
        <v>0</v>
      </c>
      <c r="L14" s="14">
        <v>0.12</v>
      </c>
      <c r="M14" s="14">
        <v>0</v>
      </c>
      <c r="N14" s="14">
        <v>1.26</v>
      </c>
      <c r="O14" s="14">
        <v>27.72</v>
      </c>
      <c r="P14" s="14">
        <v>1.98</v>
      </c>
      <c r="Q14" s="14">
        <v>0</v>
      </c>
      <c r="R14" s="14">
        <v>0</v>
      </c>
      <c r="S14" s="14">
        <v>0.18</v>
      </c>
      <c r="T14" s="14">
        <v>0.9</v>
      </c>
      <c r="U14" s="14">
        <v>0</v>
      </c>
      <c r="V14" s="14">
        <v>79.8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12" customFormat="1" ht="15" x14ac:dyDescent="0.25">
      <c r="A15" s="23" t="str">
        <f>""</f>
        <v/>
      </c>
      <c r="B15" s="23" t="s">
        <v>31</v>
      </c>
      <c r="C15" s="13" t="str">
        <f>"20"</f>
        <v>20</v>
      </c>
      <c r="D15" s="13">
        <v>1.32</v>
      </c>
      <c r="E15" s="13">
        <v>0</v>
      </c>
      <c r="F15" s="13">
        <v>0.24</v>
      </c>
      <c r="G15" s="13">
        <v>0</v>
      </c>
      <c r="H15" s="13">
        <v>6.68</v>
      </c>
      <c r="I15" s="13">
        <v>38.676000000000002</v>
      </c>
      <c r="J15" s="12">
        <v>0.04</v>
      </c>
      <c r="K15" s="12">
        <v>0</v>
      </c>
      <c r="L15" s="12">
        <v>0.04</v>
      </c>
      <c r="M15" s="12">
        <v>0</v>
      </c>
      <c r="N15" s="12">
        <v>0.24</v>
      </c>
      <c r="O15" s="12">
        <v>6.44</v>
      </c>
      <c r="P15" s="12">
        <v>1.66</v>
      </c>
      <c r="Q15" s="12">
        <v>0</v>
      </c>
      <c r="R15" s="12">
        <v>0</v>
      </c>
      <c r="S15" s="12">
        <v>0.2</v>
      </c>
      <c r="T15" s="12">
        <v>0.5</v>
      </c>
      <c r="U15" s="12">
        <v>0</v>
      </c>
      <c r="V15" s="12">
        <v>49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</row>
    <row r="16" spans="1:84" s="16" customFormat="1" ht="15" x14ac:dyDescent="0.25">
      <c r="A16" s="24"/>
      <c r="B16" s="24" t="s">
        <v>32</v>
      </c>
      <c r="C16" s="17"/>
      <c r="D16" s="17">
        <v>21.91</v>
      </c>
      <c r="E16" s="17">
        <v>11.74</v>
      </c>
      <c r="F16" s="17">
        <v>15.89</v>
      </c>
      <c r="G16" s="17">
        <v>0</v>
      </c>
      <c r="H16" s="17">
        <v>75.8</v>
      </c>
      <c r="I16" s="17">
        <v>546.9</v>
      </c>
      <c r="J16" s="16">
        <v>9.0299999999999994</v>
      </c>
      <c r="K16" s="16">
        <v>0.13</v>
      </c>
      <c r="L16" s="16">
        <v>8.0299999999999994</v>
      </c>
      <c r="M16" s="16">
        <v>0</v>
      </c>
      <c r="N16" s="16">
        <v>20.65</v>
      </c>
      <c r="O16" s="16">
        <v>55.15</v>
      </c>
      <c r="P16" s="16">
        <v>4.99</v>
      </c>
      <c r="Q16" s="16">
        <v>0</v>
      </c>
      <c r="R16" s="16">
        <v>0</v>
      </c>
      <c r="S16" s="16">
        <v>0.56000000000000005</v>
      </c>
      <c r="T16" s="16">
        <v>3.55</v>
      </c>
      <c r="U16" s="16">
        <v>88.27</v>
      </c>
      <c r="V16" s="16">
        <v>511.77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4" customFormat="1" ht="15" x14ac:dyDescent="0.25">
      <c r="A17" s="25"/>
      <c r="B17" s="21" t="s">
        <v>33</v>
      </c>
      <c r="C17" s="10"/>
      <c r="D17" s="10"/>
      <c r="E17" s="10"/>
      <c r="F17" s="10"/>
      <c r="G17" s="10"/>
      <c r="H17" s="10"/>
      <c r="I17" s="10"/>
      <c r="CC17" s="10"/>
    </row>
    <row r="18" spans="1:84" s="12" customFormat="1" ht="15" x14ac:dyDescent="0.25">
      <c r="A18" s="23" t="str">
        <f>""</f>
        <v/>
      </c>
      <c r="B18" s="23" t="s">
        <v>34</v>
      </c>
      <c r="C18" s="13" t="str">
        <f>"100"</f>
        <v>100</v>
      </c>
      <c r="D18" s="13">
        <v>0.36</v>
      </c>
      <c r="E18" s="13">
        <v>0</v>
      </c>
      <c r="F18" s="13">
        <v>0.3</v>
      </c>
      <c r="G18" s="13">
        <v>0.3</v>
      </c>
      <c r="H18" s="13">
        <v>9.8000000000000007</v>
      </c>
      <c r="I18" s="13">
        <v>47.62</v>
      </c>
      <c r="J18" s="12">
        <v>0.1</v>
      </c>
      <c r="K18" s="12">
        <v>0</v>
      </c>
      <c r="L18" s="12">
        <v>0</v>
      </c>
      <c r="M18" s="12">
        <v>0</v>
      </c>
      <c r="N18" s="12">
        <v>9</v>
      </c>
      <c r="O18" s="12">
        <v>0.8</v>
      </c>
      <c r="P18" s="12">
        <v>1.8</v>
      </c>
      <c r="Q18" s="12">
        <v>0</v>
      </c>
      <c r="R18" s="12">
        <v>0</v>
      </c>
      <c r="S18" s="12">
        <v>0.8</v>
      </c>
      <c r="T18" s="12">
        <v>0.5</v>
      </c>
      <c r="U18" s="12">
        <v>15.6</v>
      </c>
      <c r="V18" s="12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</row>
    <row r="19" spans="1:84" s="16" customFormat="1" ht="15" x14ac:dyDescent="0.25">
      <c r="A19" s="24"/>
      <c r="B19" s="24" t="s">
        <v>35</v>
      </c>
      <c r="C19" s="17"/>
      <c r="D19" s="17">
        <v>0.36</v>
      </c>
      <c r="E19" s="17">
        <v>0</v>
      </c>
      <c r="F19" s="17">
        <v>0.3</v>
      </c>
      <c r="G19" s="17">
        <v>0.3</v>
      </c>
      <c r="H19" s="17">
        <v>9.8000000000000007</v>
      </c>
      <c r="I19" s="17">
        <v>47.62</v>
      </c>
      <c r="J19" s="16">
        <v>0.1</v>
      </c>
      <c r="K19" s="16">
        <v>0</v>
      </c>
      <c r="L19" s="16">
        <v>0</v>
      </c>
      <c r="M19" s="16">
        <v>0</v>
      </c>
      <c r="N19" s="16">
        <v>9</v>
      </c>
      <c r="O19" s="16">
        <v>0.8</v>
      </c>
      <c r="P19" s="16">
        <v>1.8</v>
      </c>
      <c r="Q19" s="16">
        <v>0</v>
      </c>
      <c r="R19" s="16">
        <v>0</v>
      </c>
      <c r="S19" s="16">
        <v>0.8</v>
      </c>
      <c r="T19" s="16">
        <v>0.5</v>
      </c>
      <c r="U19" s="16">
        <v>15.6</v>
      </c>
      <c r="V19" s="16">
        <v>152.9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4" customFormat="1" ht="15" x14ac:dyDescent="0.25">
      <c r="A20" s="25"/>
      <c r="B20" s="21" t="s">
        <v>36</v>
      </c>
      <c r="C20" s="10"/>
      <c r="D20" s="10"/>
      <c r="E20" s="10"/>
      <c r="F20" s="10"/>
      <c r="G20" s="10"/>
      <c r="H20" s="10"/>
      <c r="I20" s="10"/>
      <c r="CC20" s="10"/>
    </row>
    <row r="21" spans="1:84" s="14" customFormat="1" ht="30" x14ac:dyDescent="0.25">
      <c r="A21" s="22" t="s">
        <v>54</v>
      </c>
      <c r="B21" s="22" t="s">
        <v>53</v>
      </c>
      <c r="C21" s="15" t="str">
        <f>"100"</f>
        <v>100</v>
      </c>
      <c r="D21" s="15">
        <v>0.88</v>
      </c>
      <c r="E21" s="15">
        <v>0</v>
      </c>
      <c r="F21" s="15">
        <v>5.01</v>
      </c>
      <c r="G21" s="15">
        <v>0</v>
      </c>
      <c r="H21" s="15">
        <v>4.3899999999999997</v>
      </c>
      <c r="I21" s="15">
        <v>68.855485999999999</v>
      </c>
      <c r="J21" s="14">
        <v>0</v>
      </c>
      <c r="K21" s="14">
        <v>0</v>
      </c>
      <c r="L21" s="14">
        <v>0</v>
      </c>
      <c r="M21" s="14">
        <v>0</v>
      </c>
      <c r="N21" s="14">
        <v>4.25</v>
      </c>
      <c r="O21" s="14">
        <v>0.14000000000000001</v>
      </c>
      <c r="P21" s="14">
        <v>1.29</v>
      </c>
      <c r="Q21" s="14">
        <v>0</v>
      </c>
      <c r="R21" s="14">
        <v>0</v>
      </c>
      <c r="S21" s="14">
        <v>0.3</v>
      </c>
      <c r="T21" s="14">
        <v>0.92</v>
      </c>
      <c r="U21" s="14">
        <v>0</v>
      </c>
      <c r="V21" s="14">
        <v>164.9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30" x14ac:dyDescent="0.25">
      <c r="A22" s="22" t="s">
        <v>56</v>
      </c>
      <c r="B22" s="22" t="s">
        <v>55</v>
      </c>
      <c r="C22" s="15" t="str">
        <f>"250/30"</f>
        <v>250/30</v>
      </c>
      <c r="D22" s="15">
        <v>6.87</v>
      </c>
      <c r="E22" s="15">
        <v>4.59</v>
      </c>
      <c r="F22" s="15">
        <v>2.79</v>
      </c>
      <c r="G22" s="15">
        <v>0.01</v>
      </c>
      <c r="H22" s="15">
        <v>19.489999999999998</v>
      </c>
      <c r="I22" s="15">
        <v>136.71629567999997</v>
      </c>
      <c r="J22" s="14">
        <v>1.5</v>
      </c>
      <c r="K22" s="14">
        <v>0.06</v>
      </c>
      <c r="L22" s="14">
        <v>1.4</v>
      </c>
      <c r="M22" s="14">
        <v>0</v>
      </c>
      <c r="N22" s="14">
        <v>3.35</v>
      </c>
      <c r="O22" s="14">
        <v>16.14</v>
      </c>
      <c r="P22" s="14">
        <v>2.17</v>
      </c>
      <c r="Q22" s="14">
        <v>0</v>
      </c>
      <c r="R22" s="14">
        <v>0</v>
      </c>
      <c r="S22" s="14">
        <v>0.28999999999999998</v>
      </c>
      <c r="T22" s="14">
        <v>1.89</v>
      </c>
      <c r="U22" s="14">
        <v>18.989999999999998</v>
      </c>
      <c r="V22" s="14">
        <v>787.07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30" x14ac:dyDescent="0.25">
      <c r="A23" s="22" t="s">
        <v>58</v>
      </c>
      <c r="B23" s="22" t="s">
        <v>57</v>
      </c>
      <c r="C23" s="32" t="s">
        <v>73</v>
      </c>
      <c r="D23" s="15">
        <v>8.9</v>
      </c>
      <c r="E23" s="15">
        <v>9.01</v>
      </c>
      <c r="F23" s="15">
        <v>9.7100000000000009</v>
      </c>
      <c r="G23" s="15">
        <v>0</v>
      </c>
      <c r="H23" s="15">
        <v>6.93</v>
      </c>
      <c r="I23" s="15">
        <v>151.76030199850001</v>
      </c>
      <c r="J23" s="14">
        <v>4.7</v>
      </c>
      <c r="K23" s="14">
        <v>0.1</v>
      </c>
      <c r="L23" s="14">
        <v>4.7</v>
      </c>
      <c r="M23" s="14">
        <v>0</v>
      </c>
      <c r="N23" s="14">
        <v>1.7</v>
      </c>
      <c r="O23" s="14">
        <v>5.23</v>
      </c>
      <c r="P23" s="14">
        <v>0.35</v>
      </c>
      <c r="Q23" s="14">
        <v>0</v>
      </c>
      <c r="R23" s="14">
        <v>0</v>
      </c>
      <c r="S23" s="14">
        <v>0.06</v>
      </c>
      <c r="T23" s="14">
        <v>0.76</v>
      </c>
      <c r="U23" s="14">
        <v>81.61</v>
      </c>
      <c r="V23" s="14">
        <v>115.63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2" t="s">
        <v>60</v>
      </c>
      <c r="B24" s="22" t="s">
        <v>59</v>
      </c>
      <c r="C24" s="15" t="str">
        <f>"150"</f>
        <v>150</v>
      </c>
      <c r="D24" s="15">
        <v>5.3</v>
      </c>
      <c r="E24" s="15">
        <v>0.02</v>
      </c>
      <c r="F24" s="15">
        <v>3.53</v>
      </c>
      <c r="G24" s="15">
        <v>0</v>
      </c>
      <c r="H24" s="15">
        <v>32.43</v>
      </c>
      <c r="I24" s="15">
        <v>189.06160621621618</v>
      </c>
      <c r="J24" s="14">
        <v>2.2799999999999998</v>
      </c>
      <c r="K24" s="14">
        <v>0.1</v>
      </c>
      <c r="L24" s="14">
        <v>2.2799999999999998</v>
      </c>
      <c r="M24" s="14">
        <v>0</v>
      </c>
      <c r="N24" s="14">
        <v>0.96</v>
      </c>
      <c r="O24" s="14">
        <v>31.47</v>
      </c>
      <c r="P24" s="14">
        <v>1.72</v>
      </c>
      <c r="Q24" s="14">
        <v>0</v>
      </c>
      <c r="R24" s="14">
        <v>0</v>
      </c>
      <c r="S24" s="14">
        <v>0</v>
      </c>
      <c r="T24" s="14">
        <v>0.26</v>
      </c>
      <c r="U24" s="14">
        <v>0</v>
      </c>
      <c r="V24" s="14">
        <v>55.83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4" customFormat="1" ht="15" x14ac:dyDescent="0.25">
      <c r="A25" s="22" t="s">
        <v>62</v>
      </c>
      <c r="B25" s="22" t="s">
        <v>61</v>
      </c>
      <c r="C25" s="15" t="str">
        <f>"180"</f>
        <v>180</v>
      </c>
      <c r="D25" s="15">
        <v>0.48</v>
      </c>
      <c r="E25" s="15">
        <v>0.16</v>
      </c>
      <c r="F25" s="15">
        <v>0.06</v>
      </c>
      <c r="G25" s="15">
        <v>0</v>
      </c>
      <c r="H25" s="15">
        <v>17.260000000000002</v>
      </c>
      <c r="I25" s="15">
        <v>70.426537991999993</v>
      </c>
      <c r="J25" s="14">
        <v>0</v>
      </c>
      <c r="K25" s="14">
        <v>0</v>
      </c>
      <c r="L25" s="14">
        <v>0</v>
      </c>
      <c r="M25" s="14">
        <v>0</v>
      </c>
      <c r="N25" s="14">
        <v>17.04</v>
      </c>
      <c r="O25" s="14">
        <v>0.23</v>
      </c>
      <c r="P25" s="14">
        <v>1.17</v>
      </c>
      <c r="Q25" s="14">
        <v>0</v>
      </c>
      <c r="R25" s="14">
        <v>0</v>
      </c>
      <c r="S25" s="14">
        <v>0</v>
      </c>
      <c r="T25" s="14">
        <v>0.33</v>
      </c>
      <c r="U25" s="14">
        <v>7.0000000000000007E-2</v>
      </c>
      <c r="V25" s="14">
        <v>111.75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4" customFormat="1" ht="15" x14ac:dyDescent="0.25">
      <c r="A26" s="22" t="str">
        <f>""</f>
        <v/>
      </c>
      <c r="B26" s="22" t="s">
        <v>30</v>
      </c>
      <c r="C26" s="15" t="str">
        <f>"40"</f>
        <v>40</v>
      </c>
      <c r="D26" s="15">
        <v>3.16</v>
      </c>
      <c r="E26" s="15">
        <v>0</v>
      </c>
      <c r="F26" s="15">
        <v>0.4</v>
      </c>
      <c r="G26" s="15">
        <v>0</v>
      </c>
      <c r="H26" s="15">
        <v>19.32</v>
      </c>
      <c r="I26" s="15">
        <v>98.2</v>
      </c>
      <c r="J26" s="14">
        <v>0.08</v>
      </c>
      <c r="K26" s="14">
        <v>0</v>
      </c>
      <c r="L26" s="14">
        <v>0.08</v>
      </c>
      <c r="M26" s="14">
        <v>0</v>
      </c>
      <c r="N26" s="14">
        <v>0.84</v>
      </c>
      <c r="O26" s="14">
        <v>18.48</v>
      </c>
      <c r="P26" s="14">
        <v>1.32</v>
      </c>
      <c r="Q26" s="14">
        <v>0</v>
      </c>
      <c r="R26" s="14">
        <v>0</v>
      </c>
      <c r="S26" s="14">
        <v>0.12</v>
      </c>
      <c r="T26" s="14">
        <v>0.6</v>
      </c>
      <c r="U26" s="14">
        <v>0</v>
      </c>
      <c r="V26" s="14">
        <v>53.2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12" customFormat="1" ht="15" x14ac:dyDescent="0.25">
      <c r="A27" s="23" t="str">
        <f>""</f>
        <v/>
      </c>
      <c r="B27" s="23" t="s">
        <v>31</v>
      </c>
      <c r="C27" s="13" t="str">
        <f>"30"</f>
        <v>30</v>
      </c>
      <c r="D27" s="13">
        <v>1.98</v>
      </c>
      <c r="E27" s="13">
        <v>0</v>
      </c>
      <c r="F27" s="13">
        <v>0.36</v>
      </c>
      <c r="G27" s="13">
        <v>0</v>
      </c>
      <c r="H27" s="13">
        <v>10.02</v>
      </c>
      <c r="I27" s="13">
        <v>58.013999999999996</v>
      </c>
      <c r="J27" s="12">
        <v>0.06</v>
      </c>
      <c r="K27" s="12">
        <v>0</v>
      </c>
      <c r="L27" s="12">
        <v>0.06</v>
      </c>
      <c r="M27" s="12">
        <v>0</v>
      </c>
      <c r="N27" s="12">
        <v>0.36</v>
      </c>
      <c r="O27" s="12">
        <v>9.66</v>
      </c>
      <c r="P27" s="12">
        <v>2.4900000000000002</v>
      </c>
      <c r="Q27" s="12">
        <v>0</v>
      </c>
      <c r="R27" s="12">
        <v>0</v>
      </c>
      <c r="S27" s="12">
        <v>0.3</v>
      </c>
      <c r="T27" s="12">
        <v>0.75</v>
      </c>
      <c r="U27" s="12">
        <v>0</v>
      </c>
      <c r="V27" s="12">
        <v>73.5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</row>
    <row r="28" spans="1:84" s="16" customFormat="1" ht="15" x14ac:dyDescent="0.25">
      <c r="A28" s="24"/>
      <c r="B28" s="24" t="s">
        <v>37</v>
      </c>
      <c r="C28" s="17"/>
      <c r="D28" s="17">
        <v>27.58</v>
      </c>
      <c r="E28" s="17">
        <v>13.78</v>
      </c>
      <c r="F28" s="17">
        <v>21.85</v>
      </c>
      <c r="G28" s="17">
        <v>0.01</v>
      </c>
      <c r="H28" s="17">
        <v>109.84</v>
      </c>
      <c r="I28" s="17">
        <v>773.03</v>
      </c>
      <c r="J28" s="16">
        <v>8.6199999999999992</v>
      </c>
      <c r="K28" s="16">
        <v>0.26</v>
      </c>
      <c r="L28" s="16">
        <v>8.52</v>
      </c>
      <c r="M28" s="16">
        <v>0</v>
      </c>
      <c r="N28" s="16">
        <v>28.49</v>
      </c>
      <c r="O28" s="16">
        <v>81.34</v>
      </c>
      <c r="P28" s="16">
        <v>10.52</v>
      </c>
      <c r="Q28" s="16">
        <v>0</v>
      </c>
      <c r="R28" s="16">
        <v>0</v>
      </c>
      <c r="S28" s="16">
        <v>1.07</v>
      </c>
      <c r="T28" s="16">
        <v>5.51</v>
      </c>
      <c r="U28" s="16">
        <v>100.67</v>
      </c>
      <c r="V28" s="16">
        <v>1361.86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4" customFormat="1" ht="15" x14ac:dyDescent="0.25">
      <c r="A29" s="25"/>
      <c r="B29" s="21" t="s">
        <v>38</v>
      </c>
      <c r="C29" s="10"/>
      <c r="D29" s="10"/>
      <c r="E29" s="10"/>
      <c r="F29" s="10"/>
      <c r="G29" s="10"/>
      <c r="H29" s="10"/>
      <c r="I29" s="10"/>
      <c r="CC29" s="10"/>
    </row>
    <row r="30" spans="1:84" s="14" customFormat="1" ht="15" x14ac:dyDescent="0.25">
      <c r="A30" s="22" t="str">
        <f>""</f>
        <v/>
      </c>
      <c r="B30" s="22" t="s">
        <v>39</v>
      </c>
      <c r="C30" s="15" t="str">
        <f>"200"</f>
        <v>200</v>
      </c>
      <c r="D30" s="15">
        <v>1</v>
      </c>
      <c r="E30" s="15">
        <v>0</v>
      </c>
      <c r="F30" s="15">
        <v>0.2</v>
      </c>
      <c r="G30" s="15">
        <v>0</v>
      </c>
      <c r="H30" s="15">
        <v>20.2</v>
      </c>
      <c r="I30" s="15">
        <v>86.47999999999999</v>
      </c>
      <c r="J30" s="14">
        <v>0</v>
      </c>
      <c r="K30" s="14">
        <v>0</v>
      </c>
      <c r="L30" s="14">
        <v>0</v>
      </c>
      <c r="M30" s="14">
        <v>0</v>
      </c>
      <c r="N30" s="14">
        <v>19.8</v>
      </c>
      <c r="O30" s="14">
        <v>0.4</v>
      </c>
      <c r="P30" s="14">
        <v>0.4</v>
      </c>
      <c r="Q30" s="14">
        <v>0</v>
      </c>
      <c r="R30" s="14">
        <v>0</v>
      </c>
      <c r="S30" s="14">
        <v>1</v>
      </c>
      <c r="T30" s="14">
        <v>0.6</v>
      </c>
      <c r="U30" s="14">
        <v>0</v>
      </c>
      <c r="V30" s="14">
        <v>240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2" customFormat="1" ht="15" x14ac:dyDescent="0.25">
      <c r="A31" s="23" t="s">
        <v>64</v>
      </c>
      <c r="B31" s="23" t="s">
        <v>63</v>
      </c>
      <c r="C31" s="13" t="str">
        <f>"50"</f>
        <v>50</v>
      </c>
      <c r="D31" s="13">
        <v>3.26</v>
      </c>
      <c r="E31" s="13">
        <v>0.55000000000000004</v>
      </c>
      <c r="F31" s="13">
        <v>4.26</v>
      </c>
      <c r="G31" s="13">
        <v>0</v>
      </c>
      <c r="H31" s="13">
        <v>18.36</v>
      </c>
      <c r="I31" s="13">
        <v>128.3563903884</v>
      </c>
      <c r="J31" s="12">
        <v>0.61</v>
      </c>
      <c r="K31" s="12">
        <v>0.12</v>
      </c>
      <c r="L31" s="12">
        <v>0.61</v>
      </c>
      <c r="M31" s="12">
        <v>0</v>
      </c>
      <c r="N31" s="12">
        <v>3.22</v>
      </c>
      <c r="O31" s="12">
        <v>15.14</v>
      </c>
      <c r="P31" s="12">
        <v>1.23</v>
      </c>
      <c r="Q31" s="12">
        <v>0</v>
      </c>
      <c r="R31" s="12">
        <v>0</v>
      </c>
      <c r="S31" s="12">
        <v>7.0000000000000007E-2</v>
      </c>
      <c r="T31" s="12">
        <v>0.64</v>
      </c>
      <c r="U31" s="12">
        <v>5.0999999999999996</v>
      </c>
      <c r="V31" s="12">
        <v>66.39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16" customFormat="1" ht="15" x14ac:dyDescent="0.25">
      <c r="A32" s="24"/>
      <c r="B32" s="24" t="s">
        <v>40</v>
      </c>
      <c r="C32" s="17"/>
      <c r="D32" s="17">
        <v>4.26</v>
      </c>
      <c r="E32" s="17">
        <v>0.55000000000000004</v>
      </c>
      <c r="F32" s="17">
        <v>4.46</v>
      </c>
      <c r="G32" s="17">
        <v>0</v>
      </c>
      <c r="H32" s="17">
        <v>38.56</v>
      </c>
      <c r="I32" s="17">
        <v>214.84</v>
      </c>
      <c r="J32" s="16">
        <v>0.61</v>
      </c>
      <c r="K32" s="16">
        <v>0.12</v>
      </c>
      <c r="L32" s="16">
        <v>0.61</v>
      </c>
      <c r="M32" s="16">
        <v>0</v>
      </c>
      <c r="N32" s="16">
        <v>23.02</v>
      </c>
      <c r="O32" s="16">
        <v>15.54</v>
      </c>
      <c r="P32" s="16">
        <v>1.63</v>
      </c>
      <c r="Q32" s="16">
        <v>0</v>
      </c>
      <c r="R32" s="16">
        <v>0</v>
      </c>
      <c r="S32" s="16">
        <v>1.07</v>
      </c>
      <c r="T32" s="16">
        <v>1.24</v>
      </c>
      <c r="U32" s="16">
        <v>5.0999999999999996</v>
      </c>
      <c r="V32" s="16">
        <v>306.39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</row>
    <row r="33" spans="1:84" s="4" customFormat="1" ht="15" x14ac:dyDescent="0.25">
      <c r="A33" s="25"/>
      <c r="B33" s="21" t="s">
        <v>41</v>
      </c>
      <c r="C33" s="10"/>
      <c r="D33" s="10"/>
      <c r="E33" s="10"/>
      <c r="F33" s="10"/>
      <c r="G33" s="10"/>
      <c r="H33" s="10"/>
      <c r="I33" s="10"/>
      <c r="CC33" s="10"/>
    </row>
    <row r="34" spans="1:84" s="14" customFormat="1" ht="15" x14ac:dyDescent="0.25">
      <c r="A34" s="22" t="s">
        <v>66</v>
      </c>
      <c r="B34" s="22" t="s">
        <v>65</v>
      </c>
      <c r="C34" s="15" t="str">
        <f>"80/30"</f>
        <v>80/30</v>
      </c>
      <c r="D34" s="15">
        <v>15.57</v>
      </c>
      <c r="E34" s="15">
        <v>10.19</v>
      </c>
      <c r="F34" s="15">
        <v>14.19</v>
      </c>
      <c r="G34" s="15">
        <v>0</v>
      </c>
      <c r="H34" s="15">
        <v>14.98</v>
      </c>
      <c r="I34" s="15">
        <v>253.44434861296102</v>
      </c>
      <c r="J34" s="14">
        <v>1.97</v>
      </c>
      <c r="K34" s="14">
        <v>3.12</v>
      </c>
      <c r="L34" s="14">
        <v>1.97</v>
      </c>
      <c r="M34" s="14">
        <v>0</v>
      </c>
      <c r="N34" s="14">
        <v>1.87</v>
      </c>
      <c r="O34" s="14">
        <v>13.11</v>
      </c>
      <c r="P34" s="14">
        <v>0.98</v>
      </c>
      <c r="Q34" s="14">
        <v>0</v>
      </c>
      <c r="R34" s="14">
        <v>0</v>
      </c>
      <c r="S34" s="14">
        <v>0.21</v>
      </c>
      <c r="T34" s="14">
        <v>1.1299999999999999</v>
      </c>
      <c r="U34" s="14">
        <v>40.659999999999997</v>
      </c>
      <c r="V34" s="14">
        <v>244.04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2" t="s">
        <v>68</v>
      </c>
      <c r="B35" s="22" t="s">
        <v>67</v>
      </c>
      <c r="C35" s="15" t="str">
        <f>"200"</f>
        <v>200</v>
      </c>
      <c r="D35" s="15">
        <v>3.65</v>
      </c>
      <c r="E35" s="15">
        <v>0.74</v>
      </c>
      <c r="F35" s="15">
        <v>3.7</v>
      </c>
      <c r="G35" s="15">
        <v>0</v>
      </c>
      <c r="H35" s="15">
        <v>22.67</v>
      </c>
      <c r="I35" s="15">
        <v>144.34956312222224</v>
      </c>
      <c r="J35" s="14">
        <v>0</v>
      </c>
      <c r="K35" s="14">
        <v>0</v>
      </c>
      <c r="L35" s="14">
        <v>0</v>
      </c>
      <c r="M35" s="14">
        <v>0</v>
      </c>
      <c r="N35" s="14">
        <v>4.72</v>
      </c>
      <c r="O35" s="14">
        <v>17.95</v>
      </c>
      <c r="P35" s="14">
        <v>2.4500000000000002</v>
      </c>
      <c r="Q35" s="14">
        <v>0</v>
      </c>
      <c r="R35" s="14">
        <v>0</v>
      </c>
      <c r="S35" s="14">
        <v>0</v>
      </c>
      <c r="T35" s="14">
        <v>2.16</v>
      </c>
      <c r="U35" s="14">
        <v>0</v>
      </c>
      <c r="V35" s="14">
        <v>722.62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30" x14ac:dyDescent="0.25">
      <c r="A36" s="22" t="s">
        <v>70</v>
      </c>
      <c r="B36" s="22" t="s">
        <v>69</v>
      </c>
      <c r="C36" s="15" t="str">
        <f>"30"</f>
        <v>30</v>
      </c>
      <c r="D36" s="15">
        <v>0.24</v>
      </c>
      <c r="E36" s="15">
        <v>0</v>
      </c>
      <c r="F36" s="15">
        <v>0.03</v>
      </c>
      <c r="G36" s="15">
        <v>0</v>
      </c>
      <c r="H36" s="15">
        <v>0.75</v>
      </c>
      <c r="I36" s="15">
        <v>4.7789999999999999</v>
      </c>
      <c r="J36" s="14">
        <v>0</v>
      </c>
      <c r="K36" s="14">
        <v>0</v>
      </c>
      <c r="L36" s="14">
        <v>0</v>
      </c>
      <c r="M36" s="14">
        <v>0</v>
      </c>
      <c r="N36" s="14">
        <v>0.72</v>
      </c>
      <c r="O36" s="14">
        <v>0.03</v>
      </c>
      <c r="P36" s="14">
        <v>0.3</v>
      </c>
      <c r="Q36" s="14">
        <v>0</v>
      </c>
      <c r="R36" s="14">
        <v>0</v>
      </c>
      <c r="S36" s="14">
        <v>0.03</v>
      </c>
      <c r="T36" s="14">
        <v>0.15</v>
      </c>
      <c r="U36" s="14">
        <v>0</v>
      </c>
      <c r="V36" s="14">
        <v>42.3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2" t="s">
        <v>52</v>
      </c>
      <c r="B37" s="22" t="s">
        <v>71</v>
      </c>
      <c r="C37" s="15" t="str">
        <f>"200"</f>
        <v>200</v>
      </c>
      <c r="D37" s="15">
        <v>0.25</v>
      </c>
      <c r="E37" s="15">
        <v>0</v>
      </c>
      <c r="F37" s="15">
        <v>0.05</v>
      </c>
      <c r="G37" s="15">
        <v>0</v>
      </c>
      <c r="H37" s="15">
        <v>6.58</v>
      </c>
      <c r="I37" s="15">
        <v>28.122328</v>
      </c>
      <c r="J37" s="14">
        <v>0</v>
      </c>
      <c r="K37" s="14">
        <v>0</v>
      </c>
      <c r="L37" s="14">
        <v>0</v>
      </c>
      <c r="M37" s="14">
        <v>0</v>
      </c>
      <c r="N37" s="14">
        <v>6.58</v>
      </c>
      <c r="O37" s="14">
        <v>0</v>
      </c>
      <c r="P37" s="14">
        <v>0.23</v>
      </c>
      <c r="Q37" s="14">
        <v>0</v>
      </c>
      <c r="R37" s="14">
        <v>0</v>
      </c>
      <c r="S37" s="14">
        <v>0.4</v>
      </c>
      <c r="T37" s="14">
        <v>0.1</v>
      </c>
      <c r="U37" s="14">
        <v>7.0000000000000007E-2</v>
      </c>
      <c r="V37" s="14">
        <v>10.23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4" customFormat="1" ht="15" x14ac:dyDescent="0.25">
      <c r="A38" s="22" t="str">
        <f>""</f>
        <v/>
      </c>
      <c r="B38" s="22" t="s">
        <v>31</v>
      </c>
      <c r="C38" s="15" t="str">
        <f>"20"</f>
        <v>20</v>
      </c>
      <c r="D38" s="15">
        <v>1.32</v>
      </c>
      <c r="E38" s="15">
        <v>0</v>
      </c>
      <c r="F38" s="15">
        <v>0.24</v>
      </c>
      <c r="G38" s="15">
        <v>0</v>
      </c>
      <c r="H38" s="15">
        <v>6.68</v>
      </c>
      <c r="I38" s="15">
        <v>38.676000000000002</v>
      </c>
      <c r="J38" s="14">
        <v>0.04</v>
      </c>
      <c r="K38" s="14">
        <v>0</v>
      </c>
      <c r="L38" s="14">
        <v>0.04</v>
      </c>
      <c r="M38" s="14">
        <v>0</v>
      </c>
      <c r="N38" s="14">
        <v>0.24</v>
      </c>
      <c r="O38" s="14">
        <v>6.44</v>
      </c>
      <c r="P38" s="14">
        <v>1.66</v>
      </c>
      <c r="Q38" s="14">
        <v>0</v>
      </c>
      <c r="R38" s="14">
        <v>0</v>
      </c>
      <c r="S38" s="14">
        <v>0.2</v>
      </c>
      <c r="T38" s="14">
        <v>0.5</v>
      </c>
      <c r="U38" s="14">
        <v>0</v>
      </c>
      <c r="V38" s="14">
        <v>49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2" customFormat="1" ht="15" x14ac:dyDescent="0.25">
      <c r="A39" s="23" t="str">
        <f>""</f>
        <v/>
      </c>
      <c r="B39" s="23" t="s">
        <v>30</v>
      </c>
      <c r="C39" s="13" t="str">
        <f>"30"</f>
        <v>30</v>
      </c>
      <c r="D39" s="13">
        <v>2.37</v>
      </c>
      <c r="E39" s="13">
        <v>0</v>
      </c>
      <c r="F39" s="13">
        <v>0.3</v>
      </c>
      <c r="G39" s="13">
        <v>0</v>
      </c>
      <c r="H39" s="13">
        <v>14.49</v>
      </c>
      <c r="I39" s="13">
        <v>73.649999999999991</v>
      </c>
      <c r="J39" s="12">
        <v>0.06</v>
      </c>
      <c r="K39" s="12">
        <v>0</v>
      </c>
      <c r="L39" s="12">
        <v>0.06</v>
      </c>
      <c r="M39" s="12">
        <v>0</v>
      </c>
      <c r="N39" s="12">
        <v>0.63</v>
      </c>
      <c r="O39" s="12">
        <v>13.86</v>
      </c>
      <c r="P39" s="12">
        <v>0.99</v>
      </c>
      <c r="Q39" s="12">
        <v>0</v>
      </c>
      <c r="R39" s="12">
        <v>0</v>
      </c>
      <c r="S39" s="12">
        <v>0.09</v>
      </c>
      <c r="T39" s="12">
        <v>0.45</v>
      </c>
      <c r="U39" s="12">
        <v>0</v>
      </c>
      <c r="V39" s="12">
        <v>39.9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16" customFormat="1" ht="15" x14ac:dyDescent="0.25">
      <c r="A40" s="24"/>
      <c r="B40" s="24" t="s">
        <v>42</v>
      </c>
      <c r="C40" s="17"/>
      <c r="D40" s="17">
        <v>23.39</v>
      </c>
      <c r="E40" s="17">
        <v>10.93</v>
      </c>
      <c r="F40" s="17">
        <v>18.52</v>
      </c>
      <c r="G40" s="17">
        <v>0</v>
      </c>
      <c r="H40" s="17">
        <v>66.16</v>
      </c>
      <c r="I40" s="17">
        <v>543.02</v>
      </c>
      <c r="J40" s="16">
        <v>2.0699999999999998</v>
      </c>
      <c r="K40" s="16">
        <v>3.12</v>
      </c>
      <c r="L40" s="16">
        <v>2.0699999999999998</v>
      </c>
      <c r="M40" s="16">
        <v>0</v>
      </c>
      <c r="N40" s="16">
        <v>14.77</v>
      </c>
      <c r="O40" s="16">
        <v>51.39</v>
      </c>
      <c r="P40" s="16">
        <v>6.6</v>
      </c>
      <c r="Q40" s="16">
        <v>0</v>
      </c>
      <c r="R40" s="16">
        <v>0</v>
      </c>
      <c r="S40" s="16">
        <v>0.93</v>
      </c>
      <c r="T40" s="16">
        <v>4.49</v>
      </c>
      <c r="U40" s="16">
        <v>40.729999999999997</v>
      </c>
      <c r="V40" s="16">
        <v>1108.0899999999999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</row>
    <row r="41" spans="1:84" s="4" customFormat="1" ht="15" x14ac:dyDescent="0.25">
      <c r="A41" s="25"/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4" s="12" customFormat="1" ht="15" x14ac:dyDescent="0.25">
      <c r="A42" s="23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4"/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16" customFormat="1" ht="15" x14ac:dyDescent="0.25">
      <c r="A44" s="24"/>
      <c r="B44" s="24" t="s">
        <v>46</v>
      </c>
      <c r="C44" s="17"/>
      <c r="D44" s="17">
        <v>82.31</v>
      </c>
      <c r="E44" s="17">
        <v>42.11</v>
      </c>
      <c r="F44" s="17">
        <v>62.67</v>
      </c>
      <c r="G44" s="17">
        <v>0.31</v>
      </c>
      <c r="H44" s="17">
        <v>306.87</v>
      </c>
      <c r="I44" s="17">
        <v>2189.16</v>
      </c>
      <c r="J44" s="16">
        <v>21.55</v>
      </c>
      <c r="K44" s="16">
        <v>3.62</v>
      </c>
      <c r="L44" s="16">
        <v>19.23</v>
      </c>
      <c r="M44" s="16">
        <v>0</v>
      </c>
      <c r="N44" s="16">
        <v>102.64</v>
      </c>
      <c r="O44" s="16">
        <v>204.23</v>
      </c>
      <c r="P44" s="16">
        <v>25.54</v>
      </c>
      <c r="Q44" s="16">
        <v>0</v>
      </c>
      <c r="R44" s="16">
        <v>0</v>
      </c>
      <c r="S44" s="16">
        <v>5.8</v>
      </c>
      <c r="T44" s="16">
        <v>16.420000000000002</v>
      </c>
      <c r="U44" s="16">
        <v>312.86</v>
      </c>
      <c r="V44" s="16">
        <v>3608.21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</row>
    <row r="45" spans="1:84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44304.325613425928</v>
      </c>
    </row>
    <row r="2" spans="1:2" x14ac:dyDescent="0.2">
      <c r="A2" t="s">
        <v>24</v>
      </c>
      <c r="B2" s="11">
        <v>44314.765763888892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18.04.2021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2021-08-11T11:38:27Z</cp:lastPrinted>
  <dcterms:created xsi:type="dcterms:W3CDTF">2002-09-22T07:35:02Z</dcterms:created>
  <dcterms:modified xsi:type="dcterms:W3CDTF">2021-08-19T09:28:15Z</dcterms:modified>
</cp:coreProperties>
</file>