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9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'19.04.2021'!$A$3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39" i="1" l="1"/>
  <c r="C39" i="1"/>
  <c r="A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4" i="1"/>
  <c r="C23" i="1"/>
  <c r="C22" i="1"/>
  <c r="C21" i="1"/>
  <c r="A18" i="1"/>
  <c r="C18" i="1"/>
  <c r="A15" i="1"/>
  <c r="C14" i="1"/>
  <c r="A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<sst xmlns="http://schemas.openxmlformats.org/spreadsheetml/2006/main" count="78" uniqueCount="73">
  <si>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</si>
  <si>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</si>
  <si>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</si>
  <si>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</si>
  <si>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</si>
  <si>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</si>
  <si>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</si>
  <si>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</si>
  <si>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</si>
  <si>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</si>
  <si>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</si>
  <si>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</si>
  <si>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</si>
  <si>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</si>
  <si>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</si>
  <si>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</si>
  <si>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</si>
  <si>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</si>
  <si>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</si>
  <si>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</si>
  <si>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</si>
  <si>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</si>
  <si>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</si>
  <si>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</si>
  <si>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</si>
  <si>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</si>
  <si>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</si>
  <si>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</si>
  <si>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</si>
  <si>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</si>
  <si>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</si>
  <si>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</si>
  <si>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</si>
  <si>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</si>
  <si>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</si>
  <si>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</si>
  <si>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</si>
  <si>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</si>
  <si>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</si>
  <si>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</si>
  <si>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</si>
  <si>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</si>
  <si>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Пряники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</si>
  <si>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</si>
  <si>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</si>
  <si>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</si>
  <si>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</si>
  <si>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</si>
  <si>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</si>
  <si>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Каша пшеничная молочная жидкая </t>
  </si>
  <si>
    <t>№209, сб. 2018</t>
  </si>
  <si>
    <t xml:space="preserve">Кофейный напиток на молоке </t>
  </si>
  <si>
    <t>№304,сб.2018г.</t>
  </si>
  <si>
    <t xml:space="preserve">Салат "Мазайка" </t>
  </si>
  <si>
    <t>№36, сб.2018 г.</t>
  </si>
  <si>
    <t xml:space="preserve">Щи из свежей капусты с картофелем и сотварной говядиной  </t>
  </si>
  <si>
    <t>№55, сб.2018 г.</t>
  </si>
  <si>
    <t xml:space="preserve">Плов из курицы </t>
  </si>
  <si>
    <t>№138, сб.2018г.</t>
  </si>
  <si>
    <t>Кисель из свежих ягод</t>
  </si>
  <si>
    <t xml:space="preserve"> №326, сб.2018г.</t>
  </si>
  <si>
    <t>Салат с сыром</t>
  </si>
  <si>
    <t xml:space="preserve"> №45, сб.2018г.</t>
  </si>
  <si>
    <t xml:space="preserve">Печень по-строгановски </t>
  </si>
  <si>
    <t>№130, сб.2018 г.</t>
  </si>
  <si>
    <t xml:space="preserve">Картофельное пюре </t>
  </si>
  <si>
    <t>№ 146, сб. 2018г.</t>
  </si>
  <si>
    <t xml:space="preserve">Чай с лимоном и сахаром </t>
  </si>
  <si>
    <t>ТТК</t>
  </si>
  <si>
    <t>Кефир</t>
  </si>
  <si>
    <t xml:space="preserve"> №297 сб. 2018г.</t>
  </si>
  <si>
    <t>Меню 7-11 лет</t>
  </si>
  <si>
    <t>19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</si>
</sst>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7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32" workbookViewId="0">
      <selection activeCell="AE36" sqref="AE36"/>
    </sheetView>
  </sheetViews>
  <sheetFormatPr defaultRowHeight="15.75" x14ac:dyDescent="0.25"/>
  <cols>
    <col min="1" max="1" width="15.5703125" style="1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8" t="s">
        <v>71</v>
      </c>
      <c r="B2" s="28"/>
      <c r="C2" s="28"/>
      <c r="D2" s="28"/>
      <c r="E2" s="28"/>
      <c r="F2" s="28"/>
      <c r="G2" s="28"/>
      <c r="H2" s="28"/>
      <c r="I2" s="28"/>
      <c r="CC2" s="1"/>
    </row>
    <row r="3" spans="1:85" s="6" customFormat="1" x14ac:dyDescent="0.25">
      <c r="A3" s="7"/>
      <c r="B3" s="19" t="s">
        <v>72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9" t="s">
        <v>22</v>
      </c>
      <c r="B8" s="31" t="s">
        <v>0</v>
      </c>
      <c r="C8" s="31" t="s">
        <v>6</v>
      </c>
      <c r="D8" s="31" t="s">
        <v>2</v>
      </c>
      <c r="E8" s="31"/>
      <c r="F8" s="31" t="s">
        <v>8</v>
      </c>
      <c r="G8" s="31"/>
      <c r="H8" s="31" t="s">
        <v>7</v>
      </c>
      <c r="I8" s="32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30"/>
      <c r="B9" s="31"/>
      <c r="C9" s="31"/>
      <c r="D9" s="3" t="s">
        <v>1</v>
      </c>
      <c r="E9" s="3" t="s">
        <v>3</v>
      </c>
      <c r="F9" s="3" t="s">
        <v>1</v>
      </c>
      <c r="G9" s="3" t="s">
        <v>4</v>
      </c>
      <c r="H9" s="31"/>
      <c r="I9" s="33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14" t="s">
        <v>50</v>
      </c>
      <c r="B11" s="22" t="s">
        <v>49</v>
      </c>
      <c r="C11" s="15" t="str">
        <f>"150/5"</f>
        <v>150/5</v>
      </c>
      <c r="D11" s="15">
        <v>6.99</v>
      </c>
      <c r="E11" s="15">
        <v>3.61</v>
      </c>
      <c r="F11" s="15">
        <v>8.75</v>
      </c>
      <c r="G11" s="15">
        <v>0</v>
      </c>
      <c r="H11" s="15">
        <v>29.72</v>
      </c>
      <c r="I11" s="15">
        <v>222.09875600000001</v>
      </c>
      <c r="J11" s="14">
        <v>2.68</v>
      </c>
      <c r="K11" s="14">
        <v>0.13</v>
      </c>
      <c r="L11" s="14">
        <v>2.68</v>
      </c>
      <c r="M11" s="14">
        <v>0</v>
      </c>
      <c r="N11" s="14">
        <v>29.72</v>
      </c>
      <c r="O11" s="14">
        <v>0</v>
      </c>
      <c r="P11" s="14">
        <v>1.25</v>
      </c>
      <c r="Q11" s="14">
        <v>0</v>
      </c>
      <c r="R11" s="14">
        <v>0</v>
      </c>
      <c r="S11" s="14">
        <v>0</v>
      </c>
      <c r="T11" s="14">
        <v>1.17</v>
      </c>
      <c r="U11" s="14">
        <v>62.72</v>
      </c>
      <c r="V11" s="14">
        <v>251.29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tr">
        <f>""</f>
        <v/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14" t="str">
        <f>""</f>
        <v/>
      </c>
      <c r="B13" s="22" t="s">
        <v>31</v>
      </c>
      <c r="C13" s="26">
        <v>5</v>
      </c>
      <c r="D13" s="15">
        <v>0.05</v>
      </c>
      <c r="E13" s="15">
        <v>0.05</v>
      </c>
      <c r="F13" s="15">
        <v>8.25</v>
      </c>
      <c r="G13" s="15">
        <v>0</v>
      </c>
      <c r="H13" s="15">
        <v>0.08</v>
      </c>
      <c r="I13" s="15">
        <v>74.754000000000005</v>
      </c>
      <c r="J13" s="14">
        <v>5.36</v>
      </c>
      <c r="K13" s="14">
        <v>0.25</v>
      </c>
      <c r="L13" s="14">
        <v>5.36</v>
      </c>
      <c r="M13" s="14">
        <v>0</v>
      </c>
      <c r="N13" s="14">
        <v>0.08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0.02</v>
      </c>
      <c r="U13" s="14">
        <v>0</v>
      </c>
      <c r="V13" s="14">
        <v>1.5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4" customFormat="1" ht="15" x14ac:dyDescent="0.25">
      <c r="A14" s="14" t="s">
        <v>52</v>
      </c>
      <c r="B14" s="22" t="s">
        <v>51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2" customFormat="1" ht="15" x14ac:dyDescent="0.25">
      <c r="A15" s="12" t="str">
        <f>""</f>
        <v/>
      </c>
      <c r="B15" s="23" t="s">
        <v>32</v>
      </c>
      <c r="C15" s="34">
        <v>50</v>
      </c>
      <c r="D15" s="13">
        <v>3.16</v>
      </c>
      <c r="E15" s="13">
        <v>0</v>
      </c>
      <c r="F15" s="13">
        <v>0.4</v>
      </c>
      <c r="G15" s="13">
        <v>0</v>
      </c>
      <c r="H15" s="13">
        <v>19.32</v>
      </c>
      <c r="I15" s="13">
        <v>98.2</v>
      </c>
      <c r="J15" s="12">
        <v>0.08</v>
      </c>
      <c r="K15" s="12">
        <v>0</v>
      </c>
      <c r="L15" s="12">
        <v>0.08</v>
      </c>
      <c r="M15" s="12">
        <v>0</v>
      </c>
      <c r="N15" s="12">
        <v>0.84</v>
      </c>
      <c r="O15" s="12">
        <v>18.48</v>
      </c>
      <c r="P15" s="12">
        <v>1.32</v>
      </c>
      <c r="Q15" s="12">
        <v>0</v>
      </c>
      <c r="R15" s="12">
        <v>0</v>
      </c>
      <c r="S15" s="12">
        <v>0.12</v>
      </c>
      <c r="T15" s="12">
        <v>0.6</v>
      </c>
      <c r="U15" s="12">
        <v>0</v>
      </c>
      <c r="V15" s="12">
        <v>53.2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16" customFormat="1" ht="15" x14ac:dyDescent="0.25">
      <c r="B16" s="24" t="s">
        <v>33</v>
      </c>
      <c r="C16" s="17"/>
      <c r="D16" s="17">
        <v>19.600000000000001</v>
      </c>
      <c r="E16" s="17">
        <v>13.32</v>
      </c>
      <c r="F16" s="17">
        <v>26.86</v>
      </c>
      <c r="G16" s="17">
        <v>0</v>
      </c>
      <c r="H16" s="17">
        <v>64.23</v>
      </c>
      <c r="I16" s="17">
        <v>576.85</v>
      </c>
      <c r="J16" s="16">
        <v>14.12</v>
      </c>
      <c r="K16" s="16">
        <v>0.38</v>
      </c>
      <c r="L16" s="16">
        <v>11.18</v>
      </c>
      <c r="M16" s="16">
        <v>0</v>
      </c>
      <c r="N16" s="16">
        <v>45.75</v>
      </c>
      <c r="O16" s="16">
        <v>18.48</v>
      </c>
      <c r="P16" s="16">
        <v>2.57</v>
      </c>
      <c r="Q16" s="16">
        <v>0</v>
      </c>
      <c r="R16" s="16">
        <v>0</v>
      </c>
      <c r="S16" s="16">
        <v>0.67</v>
      </c>
      <c r="T16" s="16">
        <v>3.68</v>
      </c>
      <c r="U16" s="16">
        <v>136.30000000000001</v>
      </c>
      <c r="V16" s="16">
        <v>515.07000000000005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5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5" s="14" customFormat="1" ht="15" x14ac:dyDescent="0.25">
      <c r="A21" s="14" t="s">
        <v>54</v>
      </c>
      <c r="B21" s="22" t="s">
        <v>53</v>
      </c>
      <c r="C21" s="15" t="str">
        <f>"80"</f>
        <v>80</v>
      </c>
      <c r="D21" s="15">
        <v>1.26</v>
      </c>
      <c r="E21" s="15">
        <v>0</v>
      </c>
      <c r="F21" s="15">
        <v>1.64</v>
      </c>
      <c r="G21" s="15">
        <v>0</v>
      </c>
      <c r="H21" s="15">
        <v>7.62</v>
      </c>
      <c r="I21" s="15">
        <v>52.801507875199995</v>
      </c>
      <c r="J21" s="14">
        <v>0.03</v>
      </c>
      <c r="K21" s="14">
        <v>0</v>
      </c>
      <c r="L21" s="14">
        <v>0.03</v>
      </c>
      <c r="M21" s="14">
        <v>0</v>
      </c>
      <c r="N21" s="14">
        <v>2.68</v>
      </c>
      <c r="O21" s="14">
        <v>4.9400000000000004</v>
      </c>
      <c r="P21" s="14">
        <v>1.06</v>
      </c>
      <c r="Q21" s="14">
        <v>0</v>
      </c>
      <c r="R21" s="14">
        <v>0</v>
      </c>
      <c r="S21" s="14">
        <v>0.15</v>
      </c>
      <c r="T21" s="14">
        <v>1.02</v>
      </c>
      <c r="U21" s="14">
        <v>0</v>
      </c>
      <c r="V21" s="14">
        <v>180.71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14" t="s">
        <v>56</v>
      </c>
      <c r="B22" s="22" t="s">
        <v>55</v>
      </c>
      <c r="C22" s="15" t="str">
        <f>"250/25"</f>
        <v>250/25</v>
      </c>
      <c r="D22" s="15">
        <v>8.6199999999999992</v>
      </c>
      <c r="E22" s="15">
        <v>6.88</v>
      </c>
      <c r="F22" s="15">
        <v>10.130000000000001</v>
      </c>
      <c r="G22" s="15">
        <v>0</v>
      </c>
      <c r="H22" s="15">
        <v>8.8000000000000007</v>
      </c>
      <c r="I22" s="15">
        <v>165.16130707199997</v>
      </c>
      <c r="J22" s="14">
        <v>3.36</v>
      </c>
      <c r="K22" s="14">
        <v>0.1</v>
      </c>
      <c r="L22" s="14">
        <v>3.36</v>
      </c>
      <c r="M22" s="14">
        <v>0</v>
      </c>
      <c r="N22" s="14">
        <v>4.45</v>
      </c>
      <c r="O22" s="14">
        <v>4.3499999999999996</v>
      </c>
      <c r="P22" s="14">
        <v>1.86</v>
      </c>
      <c r="Q22" s="14">
        <v>0</v>
      </c>
      <c r="R22" s="14">
        <v>0</v>
      </c>
      <c r="S22" s="14">
        <v>0.34</v>
      </c>
      <c r="T22" s="14">
        <v>1.3</v>
      </c>
      <c r="U22" s="14">
        <v>3.74</v>
      </c>
      <c r="V22" s="14">
        <v>437.3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58</v>
      </c>
      <c r="B23" s="22" t="s">
        <v>57</v>
      </c>
      <c r="C23" s="15" t="str">
        <f>"200"</f>
        <v>200</v>
      </c>
      <c r="D23" s="15">
        <v>18.239999999999998</v>
      </c>
      <c r="E23" s="15">
        <v>15.72</v>
      </c>
      <c r="F23" s="15">
        <v>23.2</v>
      </c>
      <c r="G23" s="15">
        <v>0</v>
      </c>
      <c r="H23" s="15">
        <v>32.15</v>
      </c>
      <c r="I23" s="15">
        <v>416.87247774799999</v>
      </c>
      <c r="J23" s="14">
        <v>6.21</v>
      </c>
      <c r="K23" s="14">
        <v>9.57</v>
      </c>
      <c r="L23" s="14">
        <v>6.21</v>
      </c>
      <c r="M23" s="14">
        <v>0</v>
      </c>
      <c r="N23" s="14">
        <v>2.1</v>
      </c>
      <c r="O23" s="14">
        <v>30.05</v>
      </c>
      <c r="P23" s="14">
        <v>1.77</v>
      </c>
      <c r="Q23" s="14">
        <v>0</v>
      </c>
      <c r="R23" s="14">
        <v>0</v>
      </c>
      <c r="S23" s="14">
        <v>0.12</v>
      </c>
      <c r="T23" s="14">
        <v>1.39</v>
      </c>
      <c r="U23" s="14">
        <v>0</v>
      </c>
      <c r="V23" s="14">
        <v>185.91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">
        <v>60</v>
      </c>
      <c r="B24" s="22" t="s">
        <v>59</v>
      </c>
      <c r="C24" s="15" t="str">
        <f>"180"</f>
        <v>180</v>
      </c>
      <c r="D24" s="15">
        <v>0.21</v>
      </c>
      <c r="E24" s="15">
        <v>0</v>
      </c>
      <c r="F24" s="15">
        <v>0.08</v>
      </c>
      <c r="G24" s="15">
        <v>0</v>
      </c>
      <c r="H24" s="15">
        <v>11.82</v>
      </c>
      <c r="I24" s="15">
        <v>51.074098199999995</v>
      </c>
      <c r="J24" s="14">
        <v>0.02</v>
      </c>
      <c r="K24" s="14">
        <v>0</v>
      </c>
      <c r="L24" s="14">
        <v>0.02</v>
      </c>
      <c r="M24" s="14">
        <v>0</v>
      </c>
      <c r="N24" s="14">
        <v>8.02</v>
      </c>
      <c r="O24" s="14">
        <v>3.8</v>
      </c>
      <c r="P24" s="14">
        <v>1.01</v>
      </c>
      <c r="Q24" s="14">
        <v>0</v>
      </c>
      <c r="R24" s="14">
        <v>0</v>
      </c>
      <c r="S24" s="14">
        <v>0.5</v>
      </c>
      <c r="T24" s="14">
        <v>0.22</v>
      </c>
      <c r="U24" s="14">
        <v>7.0000000000000007E-2</v>
      </c>
      <c r="V24" s="14">
        <v>67.430000000000007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14" t="str">
        <f>""</f>
        <v/>
      </c>
      <c r="B25" s="22" t="s">
        <v>32</v>
      </c>
      <c r="C25" s="35">
        <v>50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12" t="str">
        <f>""</f>
        <v/>
      </c>
      <c r="B26" s="23" t="s">
        <v>38</v>
      </c>
      <c r="C26" s="13" t="str">
        <f>"50"</f>
        <v>50</v>
      </c>
      <c r="D26" s="13">
        <v>3.3</v>
      </c>
      <c r="E26" s="13">
        <v>0</v>
      </c>
      <c r="F26" s="13">
        <v>0.6</v>
      </c>
      <c r="G26" s="13">
        <v>0</v>
      </c>
      <c r="H26" s="13">
        <v>16.7</v>
      </c>
      <c r="I26" s="13">
        <v>96.69</v>
      </c>
      <c r="J26" s="12">
        <v>0.1</v>
      </c>
      <c r="K26" s="12">
        <v>0</v>
      </c>
      <c r="L26" s="12">
        <v>0.1</v>
      </c>
      <c r="M26" s="12">
        <v>0</v>
      </c>
      <c r="N26" s="12">
        <v>0.6</v>
      </c>
      <c r="O26" s="12">
        <v>16.100000000000001</v>
      </c>
      <c r="P26" s="12">
        <v>4.1500000000000004</v>
      </c>
      <c r="Q26" s="12">
        <v>0</v>
      </c>
      <c r="R26" s="12">
        <v>0</v>
      </c>
      <c r="S26" s="12">
        <v>0.5</v>
      </c>
      <c r="T26" s="12">
        <v>1.25</v>
      </c>
      <c r="U26" s="12">
        <v>0</v>
      </c>
      <c r="V26" s="12">
        <v>122.5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B27" s="24" t="s">
        <v>39</v>
      </c>
      <c r="C27" s="17"/>
      <c r="D27" s="17">
        <v>34.79</v>
      </c>
      <c r="E27" s="17">
        <v>22.61</v>
      </c>
      <c r="F27" s="17">
        <v>36.049999999999997</v>
      </c>
      <c r="G27" s="17">
        <v>0</v>
      </c>
      <c r="H27" s="17">
        <v>96.41</v>
      </c>
      <c r="I27" s="17">
        <v>880.8</v>
      </c>
      <c r="J27" s="16">
        <v>9.8000000000000007</v>
      </c>
      <c r="K27" s="16">
        <v>9.67</v>
      </c>
      <c r="L27" s="16">
        <v>9.8000000000000007</v>
      </c>
      <c r="M27" s="16">
        <v>0</v>
      </c>
      <c r="N27" s="16">
        <v>18.7</v>
      </c>
      <c r="O27" s="16">
        <v>77.709999999999994</v>
      </c>
      <c r="P27" s="16">
        <v>11.17</v>
      </c>
      <c r="Q27" s="16">
        <v>0</v>
      </c>
      <c r="R27" s="16">
        <v>0</v>
      </c>
      <c r="S27" s="16">
        <v>1.73</v>
      </c>
      <c r="T27" s="16">
        <v>5.78</v>
      </c>
      <c r="U27" s="16">
        <v>3.81</v>
      </c>
      <c r="V27" s="16">
        <v>1047.06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14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14" t="str">
        <f>""</f>
        <v/>
      </c>
      <c r="B30" s="22" t="s">
        <v>35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15" x14ac:dyDescent="0.25">
      <c r="A31" s="12" t="str">
        <f>""</f>
        <v/>
      </c>
      <c r="B31" s="23" t="s">
        <v>42</v>
      </c>
      <c r="C31" s="13" t="str">
        <f>"15"</f>
        <v>15</v>
      </c>
      <c r="D31" s="13">
        <v>0.66</v>
      </c>
      <c r="E31" s="13">
        <v>0.66</v>
      </c>
      <c r="F31" s="13">
        <v>0.53</v>
      </c>
      <c r="G31" s="13">
        <v>0</v>
      </c>
      <c r="H31" s="13">
        <v>8.44</v>
      </c>
      <c r="I31" s="13">
        <v>39.948750000000011</v>
      </c>
      <c r="J31" s="12">
        <v>0</v>
      </c>
      <c r="K31" s="12">
        <v>0</v>
      </c>
      <c r="L31" s="12">
        <v>0</v>
      </c>
      <c r="M31" s="12">
        <v>0</v>
      </c>
      <c r="N31" s="12">
        <v>10.24</v>
      </c>
      <c r="O31" s="12">
        <v>0</v>
      </c>
      <c r="P31" s="12">
        <v>0.28999999999999998</v>
      </c>
      <c r="Q31" s="12">
        <v>0</v>
      </c>
      <c r="R31" s="12">
        <v>0</v>
      </c>
      <c r="S31" s="12">
        <v>0</v>
      </c>
      <c r="T31" s="12">
        <v>0.05</v>
      </c>
      <c r="U31" s="12">
        <v>0</v>
      </c>
      <c r="V31" s="12">
        <v>9.3699999999999992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B32" s="24" t="s">
        <v>43</v>
      </c>
      <c r="C32" s="17"/>
      <c r="D32" s="17">
        <v>2.02</v>
      </c>
      <c r="E32" s="17">
        <v>0.66</v>
      </c>
      <c r="F32" s="17">
        <v>1.03</v>
      </c>
      <c r="G32" s="17">
        <v>0.3</v>
      </c>
      <c r="H32" s="17">
        <v>38.44</v>
      </c>
      <c r="I32" s="17">
        <v>174.05</v>
      </c>
      <c r="J32" s="16">
        <v>0.1</v>
      </c>
      <c r="K32" s="16">
        <v>0</v>
      </c>
      <c r="L32" s="16">
        <v>0</v>
      </c>
      <c r="M32" s="16">
        <v>0</v>
      </c>
      <c r="N32" s="16">
        <v>37.24</v>
      </c>
      <c r="O32" s="16">
        <v>1.2</v>
      </c>
      <c r="P32" s="16">
        <v>2.44</v>
      </c>
      <c r="Q32" s="16">
        <v>0</v>
      </c>
      <c r="R32" s="16">
        <v>0</v>
      </c>
      <c r="S32" s="16">
        <v>1.8</v>
      </c>
      <c r="T32" s="16">
        <v>1.1299999999999999</v>
      </c>
      <c r="U32" s="16">
        <v>15.6</v>
      </c>
      <c r="V32" s="16">
        <v>400.89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15" x14ac:dyDescent="0.25">
      <c r="A34" s="14" t="s">
        <v>62</v>
      </c>
      <c r="B34" s="22" t="s">
        <v>61</v>
      </c>
      <c r="C34" s="15" t="str">
        <f>"80"</f>
        <v>80</v>
      </c>
      <c r="D34" s="15">
        <v>6.55</v>
      </c>
      <c r="E34" s="15">
        <v>5.62</v>
      </c>
      <c r="F34" s="15">
        <v>8.6</v>
      </c>
      <c r="G34" s="15">
        <v>0</v>
      </c>
      <c r="H34" s="15">
        <v>3.34</v>
      </c>
      <c r="I34" s="15">
        <v>122.14912319999999</v>
      </c>
      <c r="J34" s="14">
        <v>3.77</v>
      </c>
      <c r="K34" s="14">
        <v>2.6</v>
      </c>
      <c r="L34" s="14">
        <v>3.77</v>
      </c>
      <c r="M34" s="14">
        <v>0</v>
      </c>
      <c r="N34" s="14">
        <v>2.2799999999999998</v>
      </c>
      <c r="O34" s="14">
        <v>1.06</v>
      </c>
      <c r="P34" s="14">
        <v>2.0099999999999998</v>
      </c>
      <c r="Q34" s="14">
        <v>0</v>
      </c>
      <c r="R34" s="14">
        <v>0</v>
      </c>
      <c r="S34" s="14">
        <v>0.52</v>
      </c>
      <c r="T34" s="14">
        <v>2.37</v>
      </c>
      <c r="U34" s="14">
        <v>126.72</v>
      </c>
      <c r="V34" s="14">
        <v>84.73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64</v>
      </c>
      <c r="B35" s="22" t="s">
        <v>63</v>
      </c>
      <c r="C35" s="15" t="str">
        <f>"60/30"</f>
        <v>60/30</v>
      </c>
      <c r="D35" s="15">
        <v>16.63</v>
      </c>
      <c r="E35" s="15">
        <v>15.21</v>
      </c>
      <c r="F35" s="15">
        <v>10.94</v>
      </c>
      <c r="G35" s="15">
        <v>0</v>
      </c>
      <c r="H35" s="15">
        <v>1.36</v>
      </c>
      <c r="I35" s="15">
        <v>170.832078152463</v>
      </c>
      <c r="J35" s="14">
        <v>0.54</v>
      </c>
      <c r="K35" s="14">
        <v>0</v>
      </c>
      <c r="L35" s="14">
        <v>0.54</v>
      </c>
      <c r="M35" s="14">
        <v>0</v>
      </c>
      <c r="N35" s="14">
        <v>0.56000000000000005</v>
      </c>
      <c r="O35" s="14">
        <v>0.8</v>
      </c>
      <c r="P35" s="14">
        <v>7.0000000000000007E-2</v>
      </c>
      <c r="Q35" s="14">
        <v>0</v>
      </c>
      <c r="R35" s="14">
        <v>0</v>
      </c>
      <c r="S35" s="14">
        <v>0.09</v>
      </c>
      <c r="T35" s="14">
        <v>1.34</v>
      </c>
      <c r="U35" s="14">
        <v>0</v>
      </c>
      <c r="V35" s="14">
        <v>229.22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66</v>
      </c>
      <c r="B36" s="22" t="s">
        <v>65</v>
      </c>
      <c r="C36" s="15" t="str">
        <f>"200"</f>
        <v>200</v>
      </c>
      <c r="D36" s="15">
        <v>4.07</v>
      </c>
      <c r="E36" s="15">
        <v>0.91</v>
      </c>
      <c r="F36" s="15">
        <v>6.34</v>
      </c>
      <c r="G36" s="15">
        <v>0</v>
      </c>
      <c r="H36" s="15">
        <v>26.73</v>
      </c>
      <c r="I36" s="15">
        <v>187.39081199999998</v>
      </c>
      <c r="J36" s="14">
        <v>4.43</v>
      </c>
      <c r="K36" s="14">
        <v>0.18</v>
      </c>
      <c r="L36" s="14">
        <v>4.43</v>
      </c>
      <c r="M36" s="14">
        <v>0</v>
      </c>
      <c r="N36" s="14">
        <v>3.38</v>
      </c>
      <c r="O36" s="14">
        <v>23.34</v>
      </c>
      <c r="P36" s="14">
        <v>2.1800000000000002</v>
      </c>
      <c r="Q36" s="14">
        <v>0</v>
      </c>
      <c r="R36" s="14">
        <v>0</v>
      </c>
      <c r="S36" s="14">
        <v>0.37</v>
      </c>
      <c r="T36" s="14">
        <v>2.11</v>
      </c>
      <c r="U36" s="14">
        <v>0</v>
      </c>
      <c r="V36" s="14">
        <v>894.19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68</v>
      </c>
      <c r="B37" s="22" t="s">
        <v>67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32</v>
      </c>
      <c r="C38" s="35">
        <v>64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38</v>
      </c>
      <c r="C39" s="13" t="str">
        <f>"20"</f>
        <v>20</v>
      </c>
      <c r="D39" s="13">
        <v>1.32</v>
      </c>
      <c r="E39" s="13">
        <v>0</v>
      </c>
      <c r="F39" s="13">
        <v>0.24</v>
      </c>
      <c r="G39" s="13">
        <v>0</v>
      </c>
      <c r="H39" s="13">
        <v>6.68</v>
      </c>
      <c r="I39" s="13">
        <v>38.676000000000002</v>
      </c>
      <c r="J39" s="12">
        <v>0.04</v>
      </c>
      <c r="K39" s="12">
        <v>0</v>
      </c>
      <c r="L39" s="12">
        <v>0.04</v>
      </c>
      <c r="M39" s="12">
        <v>0</v>
      </c>
      <c r="N39" s="12">
        <v>0.24</v>
      </c>
      <c r="O39" s="12">
        <v>6.44</v>
      </c>
      <c r="P39" s="12">
        <v>1.66</v>
      </c>
      <c r="Q39" s="12">
        <v>0</v>
      </c>
      <c r="R39" s="12">
        <v>0</v>
      </c>
      <c r="S39" s="12">
        <v>0.2</v>
      </c>
      <c r="T39" s="12">
        <v>0.5</v>
      </c>
      <c r="U39" s="12">
        <v>0</v>
      </c>
      <c r="V39" s="12">
        <v>49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45</v>
      </c>
      <c r="C40" s="17"/>
      <c r="D40" s="17">
        <v>31.18</v>
      </c>
      <c r="E40" s="17">
        <v>21.74</v>
      </c>
      <c r="F40" s="17">
        <v>26.47</v>
      </c>
      <c r="G40" s="17">
        <v>0</v>
      </c>
      <c r="H40" s="17">
        <v>59.18</v>
      </c>
      <c r="I40" s="17">
        <v>620.82000000000005</v>
      </c>
      <c r="J40" s="16">
        <v>8.84</v>
      </c>
      <c r="K40" s="16">
        <v>2.78</v>
      </c>
      <c r="L40" s="16">
        <v>8.84</v>
      </c>
      <c r="M40" s="16">
        <v>0</v>
      </c>
      <c r="N40" s="16">
        <v>13.67</v>
      </c>
      <c r="O40" s="16">
        <v>45.51</v>
      </c>
      <c r="P40" s="16">
        <v>7.14</v>
      </c>
      <c r="Q40" s="16">
        <v>0</v>
      </c>
      <c r="R40" s="16">
        <v>0</v>
      </c>
      <c r="S40" s="16">
        <v>1.68</v>
      </c>
      <c r="T40" s="16">
        <v>6.86</v>
      </c>
      <c r="U40" s="16">
        <v>126.79</v>
      </c>
      <c r="V40" s="16">
        <v>1307.26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">
        <v>70</v>
      </c>
      <c r="B42" s="23" t="s">
        <v>69</v>
      </c>
      <c r="C42" s="27">
        <v>180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47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48</v>
      </c>
      <c r="C44" s="17"/>
      <c r="D44" s="17">
        <v>93.63</v>
      </c>
      <c r="E44" s="17">
        <v>64.010000000000005</v>
      </c>
      <c r="F44" s="17">
        <v>96.98</v>
      </c>
      <c r="G44" s="17">
        <v>0.6</v>
      </c>
      <c r="H44" s="17">
        <v>275.89</v>
      </c>
      <c r="I44" s="17">
        <v>2414.41</v>
      </c>
      <c r="J44" s="16">
        <v>36.96</v>
      </c>
      <c r="K44" s="16">
        <v>12.82</v>
      </c>
      <c r="L44" s="16">
        <v>33.82</v>
      </c>
      <c r="M44" s="16">
        <v>0</v>
      </c>
      <c r="N44" s="16">
        <v>132.19</v>
      </c>
      <c r="O44" s="16">
        <v>143.69999999999999</v>
      </c>
      <c r="P44" s="16">
        <v>25.12</v>
      </c>
      <c r="Q44" s="16">
        <v>0</v>
      </c>
      <c r="R44" s="16">
        <v>0</v>
      </c>
      <c r="S44" s="16">
        <v>8.43</v>
      </c>
      <c r="T44" s="16">
        <v>19.329999999999998</v>
      </c>
      <c r="U44" s="16">
        <v>298.10000000000002</v>
      </c>
      <c r="V44" s="16">
        <v>3709.34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5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5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5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5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5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5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5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5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5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5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5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5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5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5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5" s="4" customFormat="1" x14ac:dyDescent="0.25"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2:85" s="4" customFormat="1" x14ac:dyDescent="0.25"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2:85" s="4" customFormat="1" x14ac:dyDescent="0.25"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2:85" s="4" customFormat="1" x14ac:dyDescent="0.25"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2:85" s="4" customFormat="1" x14ac:dyDescent="0.25"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2:85" s="4" customFormat="1" x14ac:dyDescent="0.25"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2:85" s="4" customFormat="1" x14ac:dyDescent="0.25"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2:85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2:85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2:85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44305.325613425928</v>
      </c>
    </row>
    <row r="2" spans="1:2" x14ac:dyDescent="0.2">
      <c r="A2" t="s">
        <v>24</v>
      </c>
      <c r="B2" s="11">
        <v>44314.76871527778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19.04.2021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2021-08-11T11:40:26Z</cp:lastPrinted>
  <dcterms:created xsi:type="dcterms:W3CDTF">2002-09-22T07:35:02Z</dcterms:created>
  <dcterms:modified xsi:type="dcterms:W3CDTF">2021-08-19T12:40:27Z</dcterms:modified>
</cp:coreProperties>
</file>