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1" i="1"/>
  <c r="A30" i="1"/>
  <c r="C30" i="1"/>
  <c r="A29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<sst xmlns="http://schemas.openxmlformats.org/spreadsheetml/2006/main" count="78" uniqueCount="73">
  <si>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</si>
  <si>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</si>
  <si>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</si>
  <si>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</si>
  <si>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</si>
  <si>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</si>
  <si>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</si>
  <si>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</si>
  <si>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</si>
  <si>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</si>
  <si>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</si>
  <si>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</si>
  <si>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</si>
  <si>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</si>
  <si>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</si>
  <si>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</si>
  <si>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</si>
  <si>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</si>
  <si>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</si>
  <si>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</si>
  <si>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</si>
  <si>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</si>
  <si>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</si>
  <si>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</si>
  <si>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</si>
  <si>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</si>
  <si>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</si>
  <si>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</si>
  <si>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</si>
  <si>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</si>
  <si>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Яйцо вареное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</si>
  <si>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</si>
  <si>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</si>
  <si>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</si>
  <si>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</si>
  <si>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</si>
  <si>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</si>
  <si>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Компот из кураги №310, сб.2018г.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</si>
  <si>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</si>
  <si>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</si>
  <si>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</si>
  <si>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</si>
  <si>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</si>
  <si>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</si>
  <si>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</si>
  <si>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</si>
  <si>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</si>
  <si>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</si>
  <si>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</si>
  <si>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2 день</t>
  </si>
  <si>
    <t xml:space="preserve">Каша овсяная  молочная жидкая </t>
  </si>
  <si>
    <t>№206 , сб. 2018 г.</t>
  </si>
  <si>
    <t>Какао с молоком</t>
  </si>
  <si>
    <t xml:space="preserve"> № 306, сб.2018г.</t>
  </si>
  <si>
    <t xml:space="preserve">Салат из белокачанной капусты и свеклы,  </t>
  </si>
  <si>
    <t>№7, сб.2018г.</t>
  </si>
  <si>
    <t xml:space="preserve">Суп- лапша домашняя  с курицей </t>
  </si>
  <si>
    <t>№68, сб.  2018 г.</t>
  </si>
  <si>
    <t>Сердце в соусе</t>
  </si>
  <si>
    <t>, № 402 сб. ДеЛи плюс, 2013</t>
  </si>
  <si>
    <t xml:space="preserve">Картофельное пюре </t>
  </si>
  <si>
    <t>№ 146, сб. 2018г.</t>
  </si>
  <si>
    <t>Салат из моркови с огурцами и зел. Горошком</t>
  </si>
  <si>
    <t xml:space="preserve"> №20, сб.2018 г.</t>
  </si>
  <si>
    <t xml:space="preserve">Фрикадельки мясные </t>
  </si>
  <si>
    <t>№107, сб.2018 г.</t>
  </si>
  <si>
    <t>Пюре овощное</t>
  </si>
  <si>
    <t xml:space="preserve"> №182, сб.2018г.</t>
  </si>
  <si>
    <t xml:space="preserve">Чай с сахаром </t>
  </si>
  <si>
    <t>ТТК</t>
  </si>
  <si>
    <t>Пирожки печеные с картофелем</t>
  </si>
  <si>
    <t xml:space="preserve"> № 252, сб. 2016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</si>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</sst>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2" workbookViewId="0">
      <selection activeCell="AE11" sqref="AE11"/>
    </sheetView>
  </sheetViews>
  <sheetFormatPr defaultRowHeight="15.75" x14ac:dyDescent="0.25"/>
  <cols>
    <col min="1" max="1" width="16.42578125" style="18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51</v>
      </c>
      <c r="B11" s="22" t="s">
        <v>50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"аа"</f>
        <v>аа</v>
      </c>
      <c r="B12" s="22" t="s">
        <v>30</v>
      </c>
      <c r="C12" s="15" t="str">
        <f>"40"</f>
        <v>40</v>
      </c>
      <c r="D12" s="15">
        <v>4.83</v>
      </c>
      <c r="E12" s="15">
        <v>4.83</v>
      </c>
      <c r="F12" s="15">
        <v>4.37</v>
      </c>
      <c r="G12" s="15">
        <v>0</v>
      </c>
      <c r="H12" s="15">
        <v>0.22</v>
      </c>
      <c r="I12" s="15">
        <v>59.485199999999992</v>
      </c>
      <c r="J12" s="14">
        <v>1.2</v>
      </c>
      <c r="K12" s="14">
        <v>0</v>
      </c>
      <c r="L12" s="14">
        <v>1.2</v>
      </c>
      <c r="M12" s="14">
        <v>0</v>
      </c>
      <c r="N12" s="14">
        <v>0.22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0.4</v>
      </c>
      <c r="U12" s="14">
        <v>0</v>
      </c>
      <c r="V12" s="14">
        <v>44.8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114.8405558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22.09</v>
      </c>
      <c r="E15" s="17">
        <v>13.51</v>
      </c>
      <c r="F15" s="17">
        <v>20.440000000000001</v>
      </c>
      <c r="G15" s="17">
        <v>0</v>
      </c>
      <c r="H15" s="17">
        <v>69.930000000000007</v>
      </c>
      <c r="I15" s="17">
        <v>562.97</v>
      </c>
      <c r="J15" s="16">
        <v>10.59</v>
      </c>
      <c r="K15" s="16">
        <v>0.13</v>
      </c>
      <c r="L15" s="16">
        <v>7.57</v>
      </c>
      <c r="M15" s="16">
        <v>0</v>
      </c>
      <c r="N15" s="16">
        <v>26.74</v>
      </c>
      <c r="O15" s="16">
        <v>43.18</v>
      </c>
      <c r="P15" s="16">
        <v>5.16</v>
      </c>
      <c r="Q15" s="16">
        <v>0</v>
      </c>
      <c r="R15" s="16">
        <v>0</v>
      </c>
      <c r="S15" s="16">
        <v>0.55000000000000004</v>
      </c>
      <c r="T15" s="16">
        <v>4.1900000000000004</v>
      </c>
      <c r="U15" s="16">
        <v>162.65</v>
      </c>
      <c r="V15" s="16">
        <v>685.19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"80"</f>
        <v>80</v>
      </c>
      <c r="D20" s="15">
        <v>1.86</v>
      </c>
      <c r="E20" s="15">
        <v>0</v>
      </c>
      <c r="F20" s="15">
        <v>1.47</v>
      </c>
      <c r="G20" s="15">
        <v>0</v>
      </c>
      <c r="H20" s="15">
        <v>7.11</v>
      </c>
      <c r="I20" s="15">
        <v>52.976602338240006</v>
      </c>
      <c r="J20" s="14">
        <v>0</v>
      </c>
      <c r="K20" s="14">
        <v>0</v>
      </c>
      <c r="L20" s="14">
        <v>0</v>
      </c>
      <c r="M20" s="14">
        <v>0</v>
      </c>
      <c r="N20" s="14">
        <v>7.01</v>
      </c>
      <c r="O20" s="14">
        <v>0.11</v>
      </c>
      <c r="P20" s="14">
        <v>2.21</v>
      </c>
      <c r="Q20" s="14">
        <v>0</v>
      </c>
      <c r="R20" s="14">
        <v>0</v>
      </c>
      <c r="S20" s="14">
        <v>0.28000000000000003</v>
      </c>
      <c r="T20" s="14">
        <v>0.92</v>
      </c>
      <c r="U20" s="14">
        <v>0</v>
      </c>
      <c r="V20" s="14">
        <v>316.88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2" t="s">
        <v>57</v>
      </c>
      <c r="B21" s="22" t="s">
        <v>56</v>
      </c>
      <c r="C21" s="15" t="str">
        <f>"250/20"</f>
        <v>250/20</v>
      </c>
      <c r="D21" s="15">
        <v>7.24</v>
      </c>
      <c r="E21" s="15">
        <v>5.63</v>
      </c>
      <c r="F21" s="15">
        <v>7.97</v>
      </c>
      <c r="G21" s="15">
        <v>0</v>
      </c>
      <c r="H21" s="15">
        <v>11.5</v>
      </c>
      <c r="I21" s="15">
        <v>149.52739490440334</v>
      </c>
      <c r="J21" s="14">
        <v>4.2</v>
      </c>
      <c r="K21" s="14">
        <v>0.13</v>
      </c>
      <c r="L21" s="14">
        <v>4.2</v>
      </c>
      <c r="M21" s="14">
        <v>0</v>
      </c>
      <c r="N21" s="14">
        <v>1.61</v>
      </c>
      <c r="O21" s="14">
        <v>9.89</v>
      </c>
      <c r="P21" s="14">
        <v>1.01</v>
      </c>
      <c r="Q21" s="14">
        <v>0</v>
      </c>
      <c r="R21" s="14">
        <v>0</v>
      </c>
      <c r="S21" s="14">
        <v>0.05</v>
      </c>
      <c r="T21" s="14">
        <v>1.1000000000000001</v>
      </c>
      <c r="U21" s="14">
        <v>214.36</v>
      </c>
      <c r="V21" s="14">
        <v>85.43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59</v>
      </c>
      <c r="B22" s="22" t="s">
        <v>58</v>
      </c>
      <c r="C22" s="15" t="str">
        <f>"60/60"</f>
        <v>60/60</v>
      </c>
      <c r="D22" s="15">
        <v>15.73</v>
      </c>
      <c r="E22" s="15">
        <v>14.93</v>
      </c>
      <c r="F22" s="15">
        <v>7.83</v>
      </c>
      <c r="G22" s="15">
        <v>0.02</v>
      </c>
      <c r="H22" s="15">
        <v>4.51</v>
      </c>
      <c r="I22" s="15">
        <v>152.82429431471996</v>
      </c>
      <c r="J22" s="14">
        <v>4.45</v>
      </c>
      <c r="K22" s="14">
        <v>0.17</v>
      </c>
      <c r="L22" s="14">
        <v>2.04</v>
      </c>
      <c r="M22" s="14">
        <v>0</v>
      </c>
      <c r="N22" s="14">
        <v>2.82</v>
      </c>
      <c r="O22" s="14">
        <v>1.69</v>
      </c>
      <c r="P22" s="14">
        <v>0.55000000000000004</v>
      </c>
      <c r="Q22" s="14">
        <v>0</v>
      </c>
      <c r="R22" s="14">
        <v>0</v>
      </c>
      <c r="S22" s="14">
        <v>0.24</v>
      </c>
      <c r="T22" s="14">
        <v>1.39</v>
      </c>
      <c r="U22" s="14">
        <v>94.57</v>
      </c>
      <c r="V22" s="14">
        <v>329.56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61</v>
      </c>
      <c r="B23" s="22" t="s">
        <v>60</v>
      </c>
      <c r="C23" s="15" t="str">
        <f>"200"</f>
        <v>200</v>
      </c>
      <c r="D23" s="15">
        <v>4.07</v>
      </c>
      <c r="E23" s="15">
        <v>0.91</v>
      </c>
      <c r="F23" s="15">
        <v>6.34</v>
      </c>
      <c r="G23" s="15">
        <v>0</v>
      </c>
      <c r="H23" s="15">
        <v>26.73</v>
      </c>
      <c r="I23" s="15">
        <v>187.39081199999998</v>
      </c>
      <c r="J23" s="14">
        <v>4.43</v>
      </c>
      <c r="K23" s="14">
        <v>0.18</v>
      </c>
      <c r="L23" s="14">
        <v>4.43</v>
      </c>
      <c r="M23" s="14">
        <v>0</v>
      </c>
      <c r="N23" s="14">
        <v>3.38</v>
      </c>
      <c r="O23" s="14">
        <v>23.34</v>
      </c>
      <c r="P23" s="14">
        <v>2.1800000000000002</v>
      </c>
      <c r="Q23" s="14">
        <v>0</v>
      </c>
      <c r="R23" s="14">
        <v>0</v>
      </c>
      <c r="S23" s="14">
        <v>0.37</v>
      </c>
      <c r="T23" s="14">
        <v>2.11</v>
      </c>
      <c r="U23" s="14">
        <v>0</v>
      </c>
      <c r="V23" s="14">
        <v>894.19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tr">
        <f>"аа"</f>
        <v>аа</v>
      </c>
      <c r="B24" s="22" t="s">
        <v>37</v>
      </c>
      <c r="C24" s="15" t="str">
        <f>"180"</f>
        <v>180</v>
      </c>
      <c r="D24" s="15">
        <v>1.08</v>
      </c>
      <c r="E24" s="15">
        <v>0</v>
      </c>
      <c r="F24" s="15">
        <v>0.06</v>
      </c>
      <c r="G24" s="15">
        <v>0</v>
      </c>
      <c r="H24" s="15">
        <v>18.39</v>
      </c>
      <c r="I24" s="15">
        <v>82.90180574999998</v>
      </c>
      <c r="J24" s="14">
        <v>0.02</v>
      </c>
      <c r="K24" s="14">
        <v>0</v>
      </c>
      <c r="L24" s="14">
        <v>0.02</v>
      </c>
      <c r="M24" s="14">
        <v>0</v>
      </c>
      <c r="N24" s="14">
        <v>17.809999999999999</v>
      </c>
      <c r="O24" s="14">
        <v>0.57999999999999996</v>
      </c>
      <c r="P24" s="14">
        <v>3.5</v>
      </c>
      <c r="Q24" s="14">
        <v>0</v>
      </c>
      <c r="R24" s="14">
        <v>0</v>
      </c>
      <c r="S24" s="14">
        <v>0.34</v>
      </c>
      <c r="T24" s="14">
        <v>0.91</v>
      </c>
      <c r="U24" s="14">
        <v>0.09</v>
      </c>
      <c r="V24" s="14">
        <v>336.8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"30"</f>
        <v>30</v>
      </c>
      <c r="D25" s="15">
        <v>2.37</v>
      </c>
      <c r="E25" s="15">
        <v>0</v>
      </c>
      <c r="F25" s="15">
        <v>0.3</v>
      </c>
      <c r="G25" s="15">
        <v>0</v>
      </c>
      <c r="H25" s="15">
        <v>14.49</v>
      </c>
      <c r="I25" s="15">
        <v>73.649999999999991</v>
      </c>
      <c r="J25" s="14">
        <v>0.06</v>
      </c>
      <c r="K25" s="14">
        <v>0</v>
      </c>
      <c r="L25" s="14">
        <v>0.06</v>
      </c>
      <c r="M25" s="14">
        <v>0</v>
      </c>
      <c r="N25" s="14">
        <v>0.63</v>
      </c>
      <c r="O25" s="14">
        <v>13.86</v>
      </c>
      <c r="P25" s="14">
        <v>0.99</v>
      </c>
      <c r="Q25" s="14">
        <v>0</v>
      </c>
      <c r="R25" s="14">
        <v>0</v>
      </c>
      <c r="S25" s="14">
        <v>0.09</v>
      </c>
      <c r="T25" s="14">
        <v>0.45</v>
      </c>
      <c r="U25" s="14">
        <v>0</v>
      </c>
      <c r="V25" s="14">
        <v>39.9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39</v>
      </c>
      <c r="C27" s="17"/>
      <c r="D27" s="17">
        <v>34.99</v>
      </c>
      <c r="E27" s="17">
        <v>21.46</v>
      </c>
      <c r="F27" s="17">
        <v>24.44</v>
      </c>
      <c r="G27" s="17">
        <v>0.02</v>
      </c>
      <c r="H27" s="17">
        <v>96.09</v>
      </c>
      <c r="I27" s="17">
        <v>776.62</v>
      </c>
      <c r="J27" s="16">
        <v>13.25</v>
      </c>
      <c r="K27" s="16">
        <v>0.47</v>
      </c>
      <c r="L27" s="16">
        <v>10.84</v>
      </c>
      <c r="M27" s="16">
        <v>0</v>
      </c>
      <c r="N27" s="16">
        <v>33.74</v>
      </c>
      <c r="O27" s="16">
        <v>62.35</v>
      </c>
      <c r="P27" s="16">
        <v>13.76</v>
      </c>
      <c r="Q27" s="16">
        <v>0</v>
      </c>
      <c r="R27" s="16">
        <v>0</v>
      </c>
      <c r="S27" s="16">
        <v>1.77</v>
      </c>
      <c r="T27" s="16">
        <v>7.88</v>
      </c>
      <c r="U27" s="16">
        <v>309.02999999999997</v>
      </c>
      <c r="V27" s="16">
        <v>2100.77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30" x14ac:dyDescent="0.25">
      <c r="A31" s="23" t="s">
        <v>71</v>
      </c>
      <c r="B31" s="23" t="s">
        <v>70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42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30" x14ac:dyDescent="0.25">
      <c r="A34" s="22" t="s">
        <v>63</v>
      </c>
      <c r="B34" s="22" t="s">
        <v>62</v>
      </c>
      <c r="C34" s="15" t="str">
        <f>"80"</f>
        <v>80</v>
      </c>
      <c r="D34" s="15">
        <v>1.01</v>
      </c>
      <c r="E34" s="15">
        <v>0</v>
      </c>
      <c r="F34" s="15">
        <v>1.37</v>
      </c>
      <c r="G34" s="15">
        <v>0</v>
      </c>
      <c r="H34" s="15">
        <v>3.8</v>
      </c>
      <c r="I34" s="15">
        <v>34.533072856000004</v>
      </c>
      <c r="J34" s="14">
        <v>0</v>
      </c>
      <c r="K34" s="14">
        <v>0</v>
      </c>
      <c r="L34" s="14">
        <v>0</v>
      </c>
      <c r="M34" s="14">
        <v>0</v>
      </c>
      <c r="N34" s="14">
        <v>3.33</v>
      </c>
      <c r="O34" s="14">
        <v>0.48</v>
      </c>
      <c r="P34" s="14">
        <v>1.58</v>
      </c>
      <c r="Q34" s="14">
        <v>0</v>
      </c>
      <c r="R34" s="14">
        <v>0</v>
      </c>
      <c r="S34" s="14">
        <v>0.14000000000000001</v>
      </c>
      <c r="T34" s="14">
        <v>0.77</v>
      </c>
      <c r="U34" s="14">
        <v>48.38</v>
      </c>
      <c r="V34" s="14">
        <v>104.25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65</v>
      </c>
      <c r="B35" s="22" t="s">
        <v>64</v>
      </c>
      <c r="C35" s="15" t="str">
        <f>"80/30"</f>
        <v>80/30</v>
      </c>
      <c r="D35" s="15">
        <v>10.55</v>
      </c>
      <c r="E35" s="15">
        <v>10.199999999999999</v>
      </c>
      <c r="F35" s="15">
        <v>9.2899999999999991</v>
      </c>
      <c r="G35" s="15">
        <v>0</v>
      </c>
      <c r="H35" s="15">
        <v>7.97</v>
      </c>
      <c r="I35" s="15">
        <v>159.08716509600001</v>
      </c>
      <c r="J35" s="14">
        <v>1.74</v>
      </c>
      <c r="K35" s="14">
        <v>0.08</v>
      </c>
      <c r="L35" s="14">
        <v>1.74</v>
      </c>
      <c r="M35" s="14">
        <v>0</v>
      </c>
      <c r="N35" s="14">
        <v>1.31</v>
      </c>
      <c r="O35" s="14">
        <v>6.66</v>
      </c>
      <c r="P35" s="14">
        <v>0.45</v>
      </c>
      <c r="Q35" s="14">
        <v>0</v>
      </c>
      <c r="R35" s="14">
        <v>0</v>
      </c>
      <c r="S35" s="14">
        <v>0.04</v>
      </c>
      <c r="T35" s="14">
        <v>0.86</v>
      </c>
      <c r="U35" s="14">
        <v>0</v>
      </c>
      <c r="V35" s="14">
        <v>224.49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">
        <v>67</v>
      </c>
      <c r="B36" s="22" t="s">
        <v>66</v>
      </c>
      <c r="C36" s="15" t="str">
        <f>"180"</f>
        <v>180</v>
      </c>
      <c r="D36" s="15">
        <v>3.67</v>
      </c>
      <c r="E36" s="15">
        <v>1.05</v>
      </c>
      <c r="F36" s="15">
        <v>6.34</v>
      </c>
      <c r="G36" s="15">
        <v>0</v>
      </c>
      <c r="H36" s="15">
        <v>14.04</v>
      </c>
      <c r="I36" s="15">
        <v>134.3323632</v>
      </c>
      <c r="J36" s="14">
        <v>4.04</v>
      </c>
      <c r="K36" s="14">
        <v>0.15</v>
      </c>
      <c r="L36" s="14">
        <v>4.04</v>
      </c>
      <c r="M36" s="14">
        <v>0</v>
      </c>
      <c r="N36" s="14">
        <v>8.92</v>
      </c>
      <c r="O36" s="14">
        <v>5.12</v>
      </c>
      <c r="P36" s="14">
        <v>3.14</v>
      </c>
      <c r="Q36" s="14">
        <v>0</v>
      </c>
      <c r="R36" s="14">
        <v>0</v>
      </c>
      <c r="S36" s="14">
        <v>0.47</v>
      </c>
      <c r="T36" s="14">
        <v>1.64</v>
      </c>
      <c r="U36" s="14">
        <v>0</v>
      </c>
      <c r="V36" s="14">
        <v>556.94000000000005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0.05</v>
      </c>
      <c r="H37" s="15">
        <v>6.39</v>
      </c>
      <c r="I37" s="15">
        <v>25.652027999999998</v>
      </c>
      <c r="J37" s="14">
        <v>0</v>
      </c>
      <c r="K37" s="14">
        <v>0</v>
      </c>
      <c r="L37" s="14">
        <v>0</v>
      </c>
      <c r="M37" s="14">
        <v>0</v>
      </c>
      <c r="N37" s="14">
        <v>6.39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7.0000000000000007E-2</v>
      </c>
      <c r="V37" s="14">
        <v>0.18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31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3" t="str">
        <f>""</f>
        <v/>
      </c>
      <c r="B39" s="23" t="s">
        <v>38</v>
      </c>
      <c r="C39" s="13" t="str">
        <f>"40"</f>
        <v>40</v>
      </c>
      <c r="D39" s="13">
        <v>2.64</v>
      </c>
      <c r="E39" s="13">
        <v>0</v>
      </c>
      <c r="F39" s="13">
        <v>0.48</v>
      </c>
      <c r="G39" s="13">
        <v>0</v>
      </c>
      <c r="H39" s="13">
        <v>13.36</v>
      </c>
      <c r="I39" s="13">
        <v>77.352000000000004</v>
      </c>
      <c r="J39" s="12">
        <v>0.08</v>
      </c>
      <c r="K39" s="12">
        <v>0</v>
      </c>
      <c r="L39" s="12">
        <v>0.08</v>
      </c>
      <c r="M39" s="12">
        <v>0</v>
      </c>
      <c r="N39" s="12">
        <v>0.48</v>
      </c>
      <c r="O39" s="12">
        <v>12.88</v>
      </c>
      <c r="P39" s="12">
        <v>3.32</v>
      </c>
      <c r="Q39" s="12">
        <v>0</v>
      </c>
      <c r="R39" s="12">
        <v>0</v>
      </c>
      <c r="S39" s="12">
        <v>0.4</v>
      </c>
      <c r="T39" s="12">
        <v>1</v>
      </c>
      <c r="U39" s="12">
        <v>0</v>
      </c>
      <c r="V39" s="12">
        <v>98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4"/>
      <c r="B40" s="24" t="s">
        <v>44</v>
      </c>
      <c r="C40" s="17"/>
      <c r="D40" s="17">
        <v>20.420000000000002</v>
      </c>
      <c r="E40" s="17">
        <v>11.26</v>
      </c>
      <c r="F40" s="17">
        <v>17.82</v>
      </c>
      <c r="G40" s="17">
        <v>0.05</v>
      </c>
      <c r="H40" s="17">
        <v>60.06</v>
      </c>
      <c r="I40" s="17">
        <v>504.61</v>
      </c>
      <c r="J40" s="16">
        <v>5.92</v>
      </c>
      <c r="K40" s="16">
        <v>0.23</v>
      </c>
      <c r="L40" s="16">
        <v>5.92</v>
      </c>
      <c r="M40" s="16">
        <v>0</v>
      </c>
      <c r="N40" s="16">
        <v>21.06</v>
      </c>
      <c r="O40" s="16">
        <v>38.99</v>
      </c>
      <c r="P40" s="16">
        <v>9.59</v>
      </c>
      <c r="Q40" s="16">
        <v>0</v>
      </c>
      <c r="R40" s="16">
        <v>0</v>
      </c>
      <c r="S40" s="16">
        <v>1.1399999999999999</v>
      </c>
      <c r="T40" s="16">
        <v>4.79</v>
      </c>
      <c r="U40" s="16">
        <v>48.45</v>
      </c>
      <c r="V40" s="16">
        <v>1013.69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5"/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3" t="str">
        <f>""</f>
        <v/>
      </c>
      <c r="B42" s="23" t="s">
        <v>46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48</v>
      </c>
      <c r="C44" s="17"/>
      <c r="D44" s="17">
        <v>87.22</v>
      </c>
      <c r="E44" s="17">
        <v>51.72</v>
      </c>
      <c r="F44" s="17">
        <v>67.150000000000006</v>
      </c>
      <c r="G44" s="17">
        <v>0.67</v>
      </c>
      <c r="H44" s="17">
        <v>291.63</v>
      </c>
      <c r="I44" s="17">
        <v>2200.16</v>
      </c>
      <c r="J44" s="16">
        <v>31.16</v>
      </c>
      <c r="K44" s="16">
        <v>0.93</v>
      </c>
      <c r="L44" s="16">
        <v>24.4</v>
      </c>
      <c r="M44" s="16">
        <v>0</v>
      </c>
      <c r="N44" s="16">
        <v>127.96</v>
      </c>
      <c r="O44" s="16">
        <v>163.66999999999999</v>
      </c>
      <c r="P44" s="16">
        <v>33.630000000000003</v>
      </c>
      <c r="Q44" s="16">
        <v>0</v>
      </c>
      <c r="R44" s="16">
        <v>0</v>
      </c>
      <c r="S44" s="16">
        <v>7.47</v>
      </c>
      <c r="T44" s="16">
        <v>20.59</v>
      </c>
      <c r="U44" s="16">
        <v>613.83000000000004</v>
      </c>
      <c r="V44" s="16">
        <v>4623.4799999999996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5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5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5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5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5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5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5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5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5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5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5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5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5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5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5" s="4" customFormat="1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9"/>
      <c r="CD191" s="1"/>
      <c r="CE191" s="1"/>
      <c r="CF191" s="1"/>
      <c r="CG191" s="1"/>
    </row>
    <row r="192" spans="1:85" s="4" customFormat="1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9"/>
      <c r="CD192" s="1"/>
      <c r="CE192" s="1"/>
      <c r="CF192" s="1"/>
      <c r="CG192" s="1"/>
    </row>
    <row r="193" spans="1:85" s="4" customFormat="1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9"/>
      <c r="CD193" s="1"/>
      <c r="CE193" s="1"/>
      <c r="CF193" s="1"/>
      <c r="CG193" s="1"/>
    </row>
    <row r="194" spans="1:85" s="4" customFormat="1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9"/>
      <c r="CD194" s="1"/>
      <c r="CE194" s="1"/>
      <c r="CF194" s="1"/>
      <c r="CG194" s="1"/>
    </row>
    <row r="195" spans="1:85" s="4" customFormat="1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9"/>
      <c r="CD195" s="1"/>
      <c r="CE195" s="1"/>
      <c r="CF195" s="1"/>
      <c r="CG195" s="1"/>
    </row>
    <row r="196" spans="1:85" s="4" customFormat="1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9"/>
      <c r="CD196" s="1"/>
      <c r="CE196" s="1"/>
      <c r="CF196" s="1"/>
      <c r="CG196" s="1"/>
    </row>
    <row r="197" spans="1:85" s="4" customFormat="1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9"/>
      <c r="CD197" s="1"/>
      <c r="CE197" s="1"/>
      <c r="CF197" s="1"/>
      <c r="CG197" s="1"/>
    </row>
    <row r="198" spans="1:85" s="4" customFormat="1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9"/>
      <c r="CD198" s="1"/>
      <c r="CE198" s="1"/>
      <c r="CF198" s="1"/>
      <c r="CG198" s="1"/>
    </row>
    <row r="199" spans="1:85" s="4" customFormat="1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9"/>
      <c r="CD199" s="1"/>
      <c r="CE199" s="1"/>
      <c r="CF199" s="1"/>
      <c r="CG199" s="1"/>
    </row>
    <row r="200" spans="1:85" s="4" customFormat="1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9"/>
      <c r="CD200" s="1"/>
      <c r="CE200" s="1"/>
      <c r="CF200" s="1"/>
      <c r="CG200" s="1"/>
    </row>
    <row r="201" spans="1:85" s="4" customFormat="1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9"/>
      <c r="CD201" s="1"/>
      <c r="CE201" s="1"/>
      <c r="CF201" s="1"/>
      <c r="CG201" s="1"/>
    </row>
    <row r="202" spans="1:85" s="4" customFormat="1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9"/>
      <c r="CD202" s="1"/>
      <c r="CE202" s="1"/>
      <c r="CF202" s="1"/>
      <c r="CG202" s="1"/>
    </row>
    <row r="203" spans="1:85" s="4" customFormat="1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9"/>
      <c r="CD203" s="1"/>
      <c r="CE203" s="1"/>
      <c r="CF203" s="1"/>
      <c r="CG203" s="1"/>
    </row>
    <row r="204" spans="1:85" s="4" customFormat="1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9"/>
      <c r="CD204" s="1"/>
      <c r="CE204" s="1"/>
      <c r="CF204" s="1"/>
      <c r="CG204" s="1"/>
    </row>
    <row r="205" spans="1:85" s="4" customFormat="1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9"/>
      <c r="CD205" s="1"/>
      <c r="CE205" s="1"/>
      <c r="CF205" s="1"/>
      <c r="CG205" s="1"/>
    </row>
    <row r="206" spans="1:85" s="4" customFormat="1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9"/>
      <c r="CD206" s="1"/>
      <c r="CE206" s="1"/>
      <c r="CF206" s="1"/>
      <c r="CG206" s="1"/>
    </row>
    <row r="207" spans="1:85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</row>
    <row r="208" spans="1:85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</row>
    <row r="209" spans="1:85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</row>
    <row r="210" spans="1:85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</row>
    <row r="211" spans="1:85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</row>
    <row r="212" spans="1:85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</row>
    <row r="213" spans="1:85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</row>
    <row r="214" spans="1:85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</row>
    <row r="215" spans="1:85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</row>
    <row r="216" spans="1:85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</row>
    <row r="217" spans="1:85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</row>
    <row r="218" spans="1:85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</row>
    <row r="219" spans="1:85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</row>
    <row r="220" spans="1:85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</row>
    <row r="221" spans="1:85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</row>
    <row r="222" spans="1:85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1:85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1:85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1:85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1:85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1:85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44302.325613425928</v>
      </c>
    </row>
    <row r="2" spans="1:2" x14ac:dyDescent="0.2">
      <c r="A2" t="s">
        <v>24</v>
      </c>
      <c r="B2" s="11">
        <v>44314.758692129632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2021-07-09T07:33:35Z</cp:lastPrinted>
  <dcterms:created xsi:type="dcterms:W3CDTF">2002-09-22T07:35:02Z</dcterms:created>
  <dcterms:modified xsi:type="dcterms:W3CDTF">2021-07-09T07:33:39Z</dcterms:modified>
</cp:coreProperties>
</file>