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3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'23.04.2021'!$A$3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23" i="1" l="1"/>
  <c r="A38" i="1" l="1"/>
  <c r="C38" i="1"/>
  <c r="A37" i="1"/>
  <c r="C37" i="1"/>
  <c r="C36" i="1"/>
  <c r="C34" i="1"/>
  <c r="C33" i="1"/>
  <c r="A30" i="1"/>
  <c r="C30" i="1"/>
  <c r="C29" i="1"/>
  <c r="A26" i="1"/>
  <c r="A25" i="1"/>
  <c r="C25" i="1"/>
  <c r="A24" i="1"/>
  <c r="C24" i="1"/>
  <c r="C22" i="1"/>
  <c r="C21" i="1"/>
  <c r="C20" i="1"/>
  <c r="A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<sst xmlns="http://schemas.openxmlformats.org/spreadsheetml/2006/main" count="78" uniqueCount="74">
  <si>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</si>
  <si>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</si>
  <si>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</si>
  <si>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</si>
  <si>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</si>
  <si>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</si>
  <si>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</si>
  <si>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</si>
  <si>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</si>
  <si>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</si>
  <si>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</si>
  <si>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</si>
  <si>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</si>
  <si>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</si>
  <si>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</si>
  <si>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</si>
  <si>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</si>
  <si>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</si>
  <si>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</si>
  <si>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</si>
  <si>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</si>
  <si>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</si>
  <si>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</si>
  <si>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</si>
  <si>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</si>
  <si>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</si>
  <si>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</si>
  <si>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</si>
  <si>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</si>
  <si>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</si>
  <si>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</si>
  <si>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</si>
  <si>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</si>
  <si>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</si>
  <si>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</si>
  <si>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</si>
  <si>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</si>
  <si>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Сок фруктовый</t>
  </si>
  <si>
    <t>Хлеб ржаной</t>
  </si>
  <si>
    <t>Итого за 'Обед '</t>
  </si>
  <si>
    <t xml:space="preserve">Полдник 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</si>
  <si>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</si>
  <si>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</si>
  <si>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</si>
  <si>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</si>
  <si>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</si>
  <si>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</si>
  <si>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</si>
  <si>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Омлет натуральный</t>
  </si>
  <si>
    <t xml:space="preserve"> №234, сб.2018 г.</t>
  </si>
  <si>
    <t xml:space="preserve">Кофейный напиток на молоке </t>
  </si>
  <si>
    <t>№304,сб.2018г.</t>
  </si>
  <si>
    <t xml:space="preserve">Салат из свежей капусты, помидоров и огурцов </t>
  </si>
  <si>
    <t>№12 сб. 2018г.</t>
  </si>
  <si>
    <t xml:space="preserve">Борщ с курицей </t>
  </si>
  <si>
    <t>№58, сб.2018 г.</t>
  </si>
  <si>
    <t xml:space="preserve">Каша гречневая вязкая, </t>
  </si>
  <si>
    <t>№193 сб. 2018</t>
  </si>
  <si>
    <t xml:space="preserve">Биточки паровые </t>
  </si>
  <si>
    <t>№112, сб.2018 г.</t>
  </si>
  <si>
    <t xml:space="preserve">Молоко кипяченое </t>
  </si>
  <si>
    <t>№299, сб.2018г</t>
  </si>
  <si>
    <t>Салат из сырых овощей</t>
  </si>
  <si>
    <t xml:space="preserve"> №22, сб.2018 г.</t>
  </si>
  <si>
    <t>Рыба, запеченная с морковью</t>
  </si>
  <si>
    <t xml:space="preserve"> №91, сб.2018 г.</t>
  </si>
  <si>
    <t xml:space="preserve">Чай с лимоном и сахаром </t>
  </si>
  <si>
    <t>ТТК</t>
  </si>
  <si>
    <t xml:space="preserve">Ряженка </t>
  </si>
  <si>
    <t xml:space="preserve"> № 297 сб.2018 г.</t>
  </si>
  <si>
    <t>МЕНЮ 7-11 лет</t>
  </si>
  <si>
    <t>21 день</t>
  </si>
  <si>
    <t>№144 сб.2017г.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</si>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</sst>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2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50"/>
  <sheetViews>
    <sheetView tabSelected="1" workbookViewId="0">
      <selection activeCell="C26" sqref="C26"/>
    </sheetView>
  </sheetViews>
  <sheetFormatPr defaultRowHeight="15.75" x14ac:dyDescent="0.25"/>
  <cols>
    <col min="1" max="1" width="15.28515625" style="1" customWidth="1"/>
    <col min="2" max="2" width="36.7109375" style="18" customWidth="1"/>
    <col min="3" max="3" width="7.28515625" style="1" customWidth="1"/>
    <col min="4" max="4" width="7.71093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7" t="s">
        <v>70</v>
      </c>
      <c r="B2" s="27"/>
      <c r="C2" s="27"/>
      <c r="D2" s="27"/>
      <c r="E2" s="27"/>
      <c r="F2" s="27"/>
      <c r="G2" s="27"/>
      <c r="H2" s="27"/>
      <c r="I2" s="27"/>
      <c r="CC2" s="1"/>
    </row>
    <row r="3" spans="1:85" s="6" customFormat="1" x14ac:dyDescent="0.25">
      <c r="A3" s="7"/>
      <c r="B3" s="19" t="s">
        <v>71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8" t="s">
        <v>22</v>
      </c>
      <c r="B8" s="30" t="s">
        <v>0</v>
      </c>
      <c r="C8" s="30" t="s">
        <v>6</v>
      </c>
      <c r="D8" s="30" t="s">
        <v>2</v>
      </c>
      <c r="E8" s="30"/>
      <c r="F8" s="30" t="s">
        <v>8</v>
      </c>
      <c r="G8" s="30"/>
      <c r="H8" s="30" t="s">
        <v>7</v>
      </c>
      <c r="I8" s="31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9"/>
      <c r="B9" s="30"/>
      <c r="C9" s="30"/>
      <c r="D9" s="3" t="s">
        <v>1</v>
      </c>
      <c r="E9" s="3" t="s">
        <v>3</v>
      </c>
      <c r="F9" s="3" t="s">
        <v>1</v>
      </c>
      <c r="G9" s="3" t="s">
        <v>4</v>
      </c>
      <c r="H9" s="30"/>
      <c r="I9" s="32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14" t="s">
        <v>49</v>
      </c>
      <c r="B11" s="22" t="s">
        <v>48</v>
      </c>
      <c r="C11" s="15" t="str">
        <f>"180/5"</f>
        <v>180/5</v>
      </c>
      <c r="D11" s="15">
        <v>17.48</v>
      </c>
      <c r="E11" s="15">
        <v>18.59</v>
      </c>
      <c r="F11" s="15">
        <v>25.07</v>
      </c>
      <c r="G11" s="15">
        <v>0</v>
      </c>
      <c r="H11" s="15">
        <v>3.11</v>
      </c>
      <c r="I11" s="15">
        <v>307.50423793061532</v>
      </c>
      <c r="J11" s="14">
        <v>12.35</v>
      </c>
      <c r="K11" s="14">
        <v>0.34</v>
      </c>
      <c r="L11" s="14">
        <v>9.67</v>
      </c>
      <c r="M11" s="14">
        <v>0</v>
      </c>
      <c r="N11" s="14">
        <v>3.11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1.72</v>
      </c>
      <c r="U11" s="14">
        <v>0.92</v>
      </c>
      <c r="V11" s="14">
        <v>232.14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tr">
        <f>""</f>
        <v/>
      </c>
      <c r="B12" s="22" t="s">
        <v>30</v>
      </c>
      <c r="C12" s="15" t="str">
        <f>"10"</f>
        <v>10</v>
      </c>
      <c r="D12" s="15">
        <v>2.63</v>
      </c>
      <c r="E12" s="15">
        <v>2.63</v>
      </c>
      <c r="F12" s="15">
        <v>2.66</v>
      </c>
      <c r="G12" s="15">
        <v>0</v>
      </c>
      <c r="H12" s="15">
        <v>0</v>
      </c>
      <c r="I12" s="15">
        <v>35.06</v>
      </c>
      <c r="J12" s="14">
        <v>1.53</v>
      </c>
      <c r="K12" s="14">
        <v>0</v>
      </c>
      <c r="L12" s="14">
        <v>1.53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0.2</v>
      </c>
      <c r="T12" s="14">
        <v>0.43</v>
      </c>
      <c r="U12" s="14">
        <v>0</v>
      </c>
      <c r="V12" s="14">
        <v>10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14" t="s">
        <v>51</v>
      </c>
      <c r="B13" s="22" t="s">
        <v>50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2.94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12" t="str">
        <f>""</f>
        <v/>
      </c>
      <c r="B14" s="23" t="s">
        <v>31</v>
      </c>
      <c r="C14" s="13" t="str">
        <f>"50"</f>
        <v>50</v>
      </c>
      <c r="D14" s="13">
        <v>3.95</v>
      </c>
      <c r="E14" s="13">
        <v>0</v>
      </c>
      <c r="F14" s="13">
        <v>0.5</v>
      </c>
      <c r="G14" s="13">
        <v>0</v>
      </c>
      <c r="H14" s="13">
        <v>24.15</v>
      </c>
      <c r="I14" s="13">
        <v>122.74999999999999</v>
      </c>
      <c r="J14" s="12">
        <v>0.1</v>
      </c>
      <c r="K14" s="12">
        <v>0</v>
      </c>
      <c r="L14" s="12">
        <v>0.1</v>
      </c>
      <c r="M14" s="12">
        <v>0</v>
      </c>
      <c r="N14" s="12">
        <v>1.05</v>
      </c>
      <c r="O14" s="12">
        <v>23.1</v>
      </c>
      <c r="P14" s="12">
        <v>1.65</v>
      </c>
      <c r="Q14" s="12">
        <v>0</v>
      </c>
      <c r="R14" s="12">
        <v>0</v>
      </c>
      <c r="S14" s="12">
        <v>0.15</v>
      </c>
      <c r="T14" s="12">
        <v>0.75</v>
      </c>
      <c r="U14" s="12">
        <v>0</v>
      </c>
      <c r="V14" s="12">
        <v>66.5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B15" s="24" t="s">
        <v>32</v>
      </c>
      <c r="C15" s="17"/>
      <c r="D15" s="17">
        <v>28.2</v>
      </c>
      <c r="E15" s="17">
        <v>25.63</v>
      </c>
      <c r="F15" s="17">
        <v>32.369999999999997</v>
      </c>
      <c r="G15" s="17">
        <v>0</v>
      </c>
      <c r="H15" s="17">
        <v>42.37</v>
      </c>
      <c r="I15" s="17">
        <v>576.99</v>
      </c>
      <c r="J15" s="16">
        <v>16.920000000000002</v>
      </c>
      <c r="K15" s="16">
        <v>0.34</v>
      </c>
      <c r="L15" s="16">
        <v>14.24</v>
      </c>
      <c r="M15" s="16">
        <v>0</v>
      </c>
      <c r="N15" s="16">
        <v>19.27</v>
      </c>
      <c r="O15" s="16">
        <v>23.1</v>
      </c>
      <c r="P15" s="16">
        <v>1.65</v>
      </c>
      <c r="Q15" s="16">
        <v>0</v>
      </c>
      <c r="R15" s="16">
        <v>0</v>
      </c>
      <c r="S15" s="16">
        <v>0.55000000000000004</v>
      </c>
      <c r="T15" s="16">
        <v>3.94</v>
      </c>
      <c r="U15" s="16">
        <v>74.5</v>
      </c>
      <c r="V15" s="16">
        <v>497.71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12" t="str">
        <f>""</f>
        <v/>
      </c>
      <c r="B17" s="23" t="s">
        <v>34</v>
      </c>
      <c r="C17" s="34">
        <v>134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14" t="s">
        <v>53</v>
      </c>
      <c r="B20" s="22" t="s">
        <v>52</v>
      </c>
      <c r="C20" s="15" t="str">
        <f>"80"</f>
        <v>80</v>
      </c>
      <c r="D20" s="15">
        <v>1.94</v>
      </c>
      <c r="E20" s="15">
        <v>0.8</v>
      </c>
      <c r="F20" s="15">
        <v>7.7</v>
      </c>
      <c r="G20" s="15">
        <v>7.83</v>
      </c>
      <c r="H20" s="15">
        <v>3.77</v>
      </c>
      <c r="I20" s="15">
        <v>94.848027724800005</v>
      </c>
      <c r="J20" s="14">
        <v>0.19</v>
      </c>
      <c r="K20" s="14">
        <v>0</v>
      </c>
      <c r="L20" s="14">
        <v>0.19</v>
      </c>
      <c r="M20" s="14">
        <v>0</v>
      </c>
      <c r="N20" s="14">
        <v>3.67</v>
      </c>
      <c r="O20" s="14">
        <v>0.1</v>
      </c>
      <c r="P20" s="14">
        <v>1.31</v>
      </c>
      <c r="Q20" s="14">
        <v>0</v>
      </c>
      <c r="R20" s="14">
        <v>0</v>
      </c>
      <c r="S20" s="14">
        <v>0.27</v>
      </c>
      <c r="T20" s="14">
        <v>0.56999999999999995</v>
      </c>
      <c r="U20" s="14">
        <v>0</v>
      </c>
      <c r="V20" s="14">
        <v>214.24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14" t="s">
        <v>55</v>
      </c>
      <c r="B21" s="22" t="s">
        <v>54</v>
      </c>
      <c r="C21" s="15" t="str">
        <f>"250/20"</f>
        <v>250/20</v>
      </c>
      <c r="D21" s="15">
        <v>6.54</v>
      </c>
      <c r="E21" s="15">
        <v>5.17</v>
      </c>
      <c r="F21" s="15">
        <v>7.98</v>
      </c>
      <c r="G21" s="15">
        <v>0</v>
      </c>
      <c r="H21" s="15">
        <v>11.95</v>
      </c>
      <c r="I21" s="15">
        <v>149.35421153333334</v>
      </c>
      <c r="J21" s="14">
        <v>4.33</v>
      </c>
      <c r="K21" s="14">
        <v>0.1</v>
      </c>
      <c r="L21" s="14">
        <v>3.5</v>
      </c>
      <c r="M21" s="14">
        <v>0</v>
      </c>
      <c r="N21" s="14">
        <v>9.11</v>
      </c>
      <c r="O21" s="14">
        <v>2.84</v>
      </c>
      <c r="P21" s="14">
        <v>2.0699999999999998</v>
      </c>
      <c r="Q21" s="14">
        <v>0</v>
      </c>
      <c r="R21" s="14">
        <v>0</v>
      </c>
      <c r="S21" s="14">
        <v>0.32</v>
      </c>
      <c r="T21" s="14">
        <v>1.34</v>
      </c>
      <c r="U21" s="14">
        <v>15.22</v>
      </c>
      <c r="V21" s="14">
        <v>346.84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14" t="s">
        <v>57</v>
      </c>
      <c r="B22" s="22" t="s">
        <v>56</v>
      </c>
      <c r="C22" s="15" t="str">
        <f>"180"</f>
        <v>180</v>
      </c>
      <c r="D22" s="15">
        <v>8</v>
      </c>
      <c r="E22" s="15">
        <v>2.44</v>
      </c>
      <c r="F22" s="15">
        <v>4.1500000000000004</v>
      </c>
      <c r="G22" s="15">
        <v>0</v>
      </c>
      <c r="H22" s="15">
        <v>33.35</v>
      </c>
      <c r="I22" s="15">
        <v>213.13175474796748</v>
      </c>
      <c r="J22" s="14">
        <v>1.99</v>
      </c>
      <c r="K22" s="14">
        <v>0</v>
      </c>
      <c r="L22" s="14">
        <v>0.27</v>
      </c>
      <c r="M22" s="14">
        <v>0</v>
      </c>
      <c r="N22" s="14">
        <v>9.67</v>
      </c>
      <c r="O22" s="14">
        <v>23.68</v>
      </c>
      <c r="P22" s="14">
        <v>4.83</v>
      </c>
      <c r="Q22" s="14">
        <v>0</v>
      </c>
      <c r="R22" s="14">
        <v>0</v>
      </c>
      <c r="S22" s="14">
        <v>0.09</v>
      </c>
      <c r="T22" s="14">
        <v>1.37</v>
      </c>
      <c r="U22" s="14">
        <v>42.57</v>
      </c>
      <c r="V22" s="14">
        <v>293.75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59</v>
      </c>
      <c r="B23" s="22" t="s">
        <v>58</v>
      </c>
      <c r="C23" s="15" t="str">
        <f>"70/40"</f>
        <v>70/40</v>
      </c>
      <c r="D23" s="15">
        <v>11.69</v>
      </c>
      <c r="E23" s="15">
        <v>10.44</v>
      </c>
      <c r="F23" s="15">
        <v>9.7899999999999991</v>
      </c>
      <c r="G23" s="15">
        <v>0</v>
      </c>
      <c r="H23" s="15">
        <v>10.69</v>
      </c>
      <c r="I23" s="15">
        <v>179.32492766666667</v>
      </c>
      <c r="J23" s="14">
        <v>3.43</v>
      </c>
      <c r="K23" s="14">
        <v>0.12</v>
      </c>
      <c r="L23" s="14">
        <v>3.43</v>
      </c>
      <c r="M23" s="14">
        <v>0</v>
      </c>
      <c r="N23" s="14">
        <v>2.41</v>
      </c>
      <c r="O23" s="14">
        <v>8.2799999999999994</v>
      </c>
      <c r="P23" s="14">
        <v>0.56000000000000005</v>
      </c>
      <c r="Q23" s="14">
        <v>0</v>
      </c>
      <c r="R23" s="14">
        <v>0</v>
      </c>
      <c r="S23" s="14">
        <v>0.08</v>
      </c>
      <c r="T23" s="14">
        <v>1.03</v>
      </c>
      <c r="U23" s="14">
        <v>0</v>
      </c>
      <c r="V23" s="14">
        <v>193.12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tr">
        <f>""</f>
        <v/>
      </c>
      <c r="B24" s="22" t="s">
        <v>37</v>
      </c>
      <c r="C24" s="15" t="str">
        <f>"200"</f>
        <v>200</v>
      </c>
      <c r="D24" s="15">
        <v>1</v>
      </c>
      <c r="E24" s="15">
        <v>0</v>
      </c>
      <c r="F24" s="15">
        <v>0.2</v>
      </c>
      <c r="G24" s="15">
        <v>0</v>
      </c>
      <c r="H24" s="15">
        <v>20.2</v>
      </c>
      <c r="I24" s="15">
        <v>86.47999999999999</v>
      </c>
      <c r="J24" s="14">
        <v>0</v>
      </c>
      <c r="K24" s="14">
        <v>0</v>
      </c>
      <c r="L24" s="14">
        <v>0</v>
      </c>
      <c r="M24" s="14">
        <v>0</v>
      </c>
      <c r="N24" s="14">
        <v>19.8</v>
      </c>
      <c r="O24" s="14">
        <v>0.4</v>
      </c>
      <c r="P24" s="14">
        <v>0.4</v>
      </c>
      <c r="Q24" s="14">
        <v>0</v>
      </c>
      <c r="R24" s="14">
        <v>0</v>
      </c>
      <c r="S24" s="14">
        <v>1</v>
      </c>
      <c r="T24" s="14">
        <v>0.6</v>
      </c>
      <c r="U24" s="14">
        <v>0</v>
      </c>
      <c r="V24" s="14">
        <v>240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14" t="str">
        <f>""</f>
        <v/>
      </c>
      <c r="B25" s="22" t="s">
        <v>31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12" t="str">
        <f>""</f>
        <v/>
      </c>
      <c r="B26" s="23" t="s">
        <v>38</v>
      </c>
      <c r="C26" s="34">
        <v>60</v>
      </c>
      <c r="D26" s="13">
        <v>1.98</v>
      </c>
      <c r="E26" s="13">
        <v>0</v>
      </c>
      <c r="F26" s="13">
        <v>0.36</v>
      </c>
      <c r="G26" s="13">
        <v>0</v>
      </c>
      <c r="H26" s="13">
        <v>10.02</v>
      </c>
      <c r="I26" s="13">
        <v>58.013999999999996</v>
      </c>
      <c r="J26" s="12">
        <v>0.06</v>
      </c>
      <c r="K26" s="12">
        <v>0</v>
      </c>
      <c r="L26" s="12">
        <v>0.06</v>
      </c>
      <c r="M26" s="12">
        <v>0</v>
      </c>
      <c r="N26" s="12">
        <v>0.36</v>
      </c>
      <c r="O26" s="12">
        <v>9.66</v>
      </c>
      <c r="P26" s="12">
        <v>2.4900000000000002</v>
      </c>
      <c r="Q26" s="12">
        <v>0</v>
      </c>
      <c r="R26" s="12">
        <v>0</v>
      </c>
      <c r="S26" s="12">
        <v>0.3</v>
      </c>
      <c r="T26" s="12">
        <v>0.75</v>
      </c>
      <c r="U26" s="12">
        <v>0</v>
      </c>
      <c r="V26" s="12">
        <v>73.5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B27" s="24" t="s">
        <v>39</v>
      </c>
      <c r="C27" s="17"/>
      <c r="D27" s="17">
        <v>32.729999999999997</v>
      </c>
      <c r="E27" s="17">
        <v>18.86</v>
      </c>
      <c r="F27" s="17">
        <v>30.38</v>
      </c>
      <c r="G27" s="17">
        <v>7.83</v>
      </c>
      <c r="H27" s="17">
        <v>99.65</v>
      </c>
      <c r="I27" s="17">
        <v>830.25</v>
      </c>
      <c r="J27" s="16">
        <v>10.050000000000001</v>
      </c>
      <c r="K27" s="16">
        <v>0.22</v>
      </c>
      <c r="L27" s="16">
        <v>7.49</v>
      </c>
      <c r="M27" s="16">
        <v>0</v>
      </c>
      <c r="N27" s="16">
        <v>45.44</v>
      </c>
      <c r="O27" s="16">
        <v>54.21</v>
      </c>
      <c r="P27" s="16">
        <v>12.32</v>
      </c>
      <c r="Q27" s="16">
        <v>0</v>
      </c>
      <c r="R27" s="16">
        <v>0</v>
      </c>
      <c r="S27" s="16">
        <v>2.12</v>
      </c>
      <c r="T27" s="16">
        <v>5.96</v>
      </c>
      <c r="U27" s="16">
        <v>57.79</v>
      </c>
      <c r="V27" s="16">
        <v>1388.05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14" t="s">
        <v>61</v>
      </c>
      <c r="B29" s="22" t="s">
        <v>60</v>
      </c>
      <c r="C29" s="15" t="str">
        <f>"180"</f>
        <v>180</v>
      </c>
      <c r="D29" s="15">
        <v>5.17</v>
      </c>
      <c r="E29" s="15">
        <v>5.5</v>
      </c>
      <c r="F29" s="15">
        <v>5.84</v>
      </c>
      <c r="G29" s="15">
        <v>0</v>
      </c>
      <c r="H29" s="15">
        <v>8.11</v>
      </c>
      <c r="I29" s="15">
        <v>104.63138658</v>
      </c>
      <c r="J29" s="14">
        <v>4.17</v>
      </c>
      <c r="K29" s="14">
        <v>0</v>
      </c>
      <c r="L29" s="14">
        <v>4.17</v>
      </c>
      <c r="M29" s="14">
        <v>0</v>
      </c>
      <c r="N29" s="14">
        <v>8.11</v>
      </c>
      <c r="O29" s="14">
        <v>0</v>
      </c>
      <c r="P29" s="14">
        <v>0</v>
      </c>
      <c r="Q29" s="14">
        <v>0</v>
      </c>
      <c r="R29" s="14">
        <v>0</v>
      </c>
      <c r="S29" s="14">
        <v>0.19</v>
      </c>
      <c r="T29" s="14">
        <v>1.33</v>
      </c>
      <c r="U29" s="14">
        <v>0</v>
      </c>
      <c r="V29" s="14">
        <v>243.64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tr">
        <f>""</f>
        <v/>
      </c>
      <c r="B30" s="23" t="s">
        <v>41</v>
      </c>
      <c r="C30" s="13" t="str">
        <f>"10"</f>
        <v>10</v>
      </c>
      <c r="D30" s="13">
        <v>0.64</v>
      </c>
      <c r="E30" s="13">
        <v>0.64</v>
      </c>
      <c r="F30" s="13">
        <v>1.68</v>
      </c>
      <c r="G30" s="13">
        <v>0</v>
      </c>
      <c r="H30" s="13">
        <v>6.85</v>
      </c>
      <c r="I30" s="13">
        <v>44.069999999999993</v>
      </c>
      <c r="J30" s="12">
        <v>0.98</v>
      </c>
      <c r="K30" s="12">
        <v>0</v>
      </c>
      <c r="L30" s="12">
        <v>0.98</v>
      </c>
      <c r="M30" s="12">
        <v>0</v>
      </c>
      <c r="N30" s="12">
        <v>6.85</v>
      </c>
      <c r="O30" s="12">
        <v>0</v>
      </c>
      <c r="P30" s="12">
        <v>0.18</v>
      </c>
      <c r="Q30" s="12">
        <v>0</v>
      </c>
      <c r="R30" s="12">
        <v>0</v>
      </c>
      <c r="S30" s="12">
        <v>0</v>
      </c>
      <c r="T30" s="12">
        <v>0.05</v>
      </c>
      <c r="U30" s="12">
        <v>0</v>
      </c>
      <c r="V30" s="12">
        <v>8.5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42</v>
      </c>
      <c r="C31" s="17"/>
      <c r="D31" s="17">
        <v>5.81</v>
      </c>
      <c r="E31" s="17">
        <v>6.14</v>
      </c>
      <c r="F31" s="17">
        <v>7.52</v>
      </c>
      <c r="G31" s="17">
        <v>0</v>
      </c>
      <c r="H31" s="17">
        <v>14.96</v>
      </c>
      <c r="I31" s="17">
        <v>148.69999999999999</v>
      </c>
      <c r="J31" s="16">
        <v>5.15</v>
      </c>
      <c r="K31" s="16">
        <v>0</v>
      </c>
      <c r="L31" s="16">
        <v>5.15</v>
      </c>
      <c r="M31" s="16">
        <v>0</v>
      </c>
      <c r="N31" s="16">
        <v>14.96</v>
      </c>
      <c r="O31" s="16">
        <v>0</v>
      </c>
      <c r="P31" s="16">
        <v>0.18</v>
      </c>
      <c r="Q31" s="16">
        <v>0</v>
      </c>
      <c r="R31" s="16">
        <v>0</v>
      </c>
      <c r="S31" s="16">
        <v>0.19</v>
      </c>
      <c r="T31" s="16">
        <v>1.38</v>
      </c>
      <c r="U31" s="16">
        <v>0</v>
      </c>
      <c r="V31" s="16">
        <v>252.14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43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63</v>
      </c>
      <c r="B33" s="22" t="s">
        <v>62</v>
      </c>
      <c r="C33" s="15" t="str">
        <f>"80"</f>
        <v>80</v>
      </c>
      <c r="D33" s="15">
        <v>0.72</v>
      </c>
      <c r="E33" s="15">
        <v>0</v>
      </c>
      <c r="F33" s="15">
        <v>3.59</v>
      </c>
      <c r="G33" s="15">
        <v>0</v>
      </c>
      <c r="H33" s="15">
        <v>3.19</v>
      </c>
      <c r="I33" s="15">
        <v>49.973733599999996</v>
      </c>
      <c r="J33" s="14">
        <v>0</v>
      </c>
      <c r="K33" s="14">
        <v>0</v>
      </c>
      <c r="L33" s="14">
        <v>0</v>
      </c>
      <c r="M33" s="14">
        <v>0</v>
      </c>
      <c r="N33" s="14">
        <v>3.08</v>
      </c>
      <c r="O33" s="14">
        <v>0.11</v>
      </c>
      <c r="P33" s="14">
        <v>0.93</v>
      </c>
      <c r="Q33" s="14">
        <v>0</v>
      </c>
      <c r="R33" s="14">
        <v>0</v>
      </c>
      <c r="S33" s="14">
        <v>0.25</v>
      </c>
      <c r="T33" s="14">
        <v>0.77</v>
      </c>
      <c r="U33" s="14">
        <v>0</v>
      </c>
      <c r="V33" s="14">
        <v>130.11000000000001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65</v>
      </c>
      <c r="B34" s="22" t="s">
        <v>64</v>
      </c>
      <c r="C34" s="15" t="str">
        <f>"180"</f>
        <v>180</v>
      </c>
      <c r="D34" s="15">
        <v>21.95</v>
      </c>
      <c r="E34" s="15">
        <v>2.4700000000000002</v>
      </c>
      <c r="F34" s="15">
        <v>15.69</v>
      </c>
      <c r="G34" s="15">
        <v>0</v>
      </c>
      <c r="H34" s="15">
        <v>5.93</v>
      </c>
      <c r="I34" s="15">
        <v>255.77004368999994</v>
      </c>
      <c r="J34" s="14">
        <v>3.92</v>
      </c>
      <c r="K34" s="14">
        <v>3.92</v>
      </c>
      <c r="L34" s="14">
        <v>2.14</v>
      </c>
      <c r="M34" s="14">
        <v>0</v>
      </c>
      <c r="N34" s="14">
        <v>3.08</v>
      </c>
      <c r="O34" s="14">
        <v>2.85</v>
      </c>
      <c r="P34" s="14">
        <v>1.07</v>
      </c>
      <c r="Q34" s="14">
        <v>0</v>
      </c>
      <c r="R34" s="14">
        <v>0</v>
      </c>
      <c r="S34" s="14">
        <v>0.41</v>
      </c>
      <c r="T34" s="14">
        <v>0.87</v>
      </c>
      <c r="U34" s="14">
        <v>2.1</v>
      </c>
      <c r="V34" s="14">
        <v>51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72</v>
      </c>
      <c r="B35" s="22" t="s">
        <v>73</v>
      </c>
      <c r="C35" s="33">
        <v>180</v>
      </c>
      <c r="D35" s="15">
        <v>4</v>
      </c>
      <c r="E35" s="15">
        <v>0</v>
      </c>
      <c r="F35" s="15">
        <v>4.9000000000000004</v>
      </c>
      <c r="G35" s="15">
        <v>0</v>
      </c>
      <c r="H35" s="15">
        <v>30.1</v>
      </c>
      <c r="I35" s="15">
        <v>189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67</v>
      </c>
      <c r="B36" s="22" t="s">
        <v>66</v>
      </c>
      <c r="C36" s="15" t="str">
        <f>"200"</f>
        <v>200</v>
      </c>
      <c r="D36" s="15">
        <v>0.25</v>
      </c>
      <c r="E36" s="15">
        <v>0</v>
      </c>
      <c r="F36" s="15">
        <v>0.05</v>
      </c>
      <c r="G36" s="15">
        <v>0</v>
      </c>
      <c r="H36" s="15">
        <v>6.58</v>
      </c>
      <c r="I36" s="15">
        <v>28.122328</v>
      </c>
      <c r="J36" s="14">
        <v>0</v>
      </c>
      <c r="K36" s="14">
        <v>0</v>
      </c>
      <c r="L36" s="14">
        <v>0</v>
      </c>
      <c r="M36" s="14">
        <v>0</v>
      </c>
      <c r="N36" s="14">
        <v>6.58</v>
      </c>
      <c r="O36" s="14">
        <v>0</v>
      </c>
      <c r="P36" s="14">
        <v>0.23</v>
      </c>
      <c r="Q36" s="14">
        <v>0</v>
      </c>
      <c r="R36" s="14">
        <v>0</v>
      </c>
      <c r="S36" s="14">
        <v>0.4</v>
      </c>
      <c r="T36" s="14">
        <v>0.1</v>
      </c>
      <c r="U36" s="14">
        <v>7.0000000000000007E-2</v>
      </c>
      <c r="V36" s="14">
        <v>10.23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tr">
        <f>""</f>
        <v/>
      </c>
      <c r="B37" s="22" t="s">
        <v>31</v>
      </c>
      <c r="C37" s="15" t="str">
        <f>"60"</f>
        <v>60</v>
      </c>
      <c r="D37" s="15">
        <v>4.74</v>
      </c>
      <c r="E37" s="15">
        <v>0</v>
      </c>
      <c r="F37" s="15">
        <v>0.6</v>
      </c>
      <c r="G37" s="15">
        <v>0</v>
      </c>
      <c r="H37" s="15">
        <v>28.98</v>
      </c>
      <c r="I37" s="15">
        <v>147.29999999999998</v>
      </c>
      <c r="J37" s="14">
        <v>0.12</v>
      </c>
      <c r="K37" s="14">
        <v>0</v>
      </c>
      <c r="L37" s="14">
        <v>0.12</v>
      </c>
      <c r="M37" s="14">
        <v>0</v>
      </c>
      <c r="N37" s="14">
        <v>1.26</v>
      </c>
      <c r="O37" s="14">
        <v>27.72</v>
      </c>
      <c r="P37" s="14">
        <v>1.98</v>
      </c>
      <c r="Q37" s="14">
        <v>0</v>
      </c>
      <c r="R37" s="14">
        <v>0</v>
      </c>
      <c r="S37" s="14">
        <v>0.18</v>
      </c>
      <c r="T37" s="14">
        <v>0.9</v>
      </c>
      <c r="U37" s="14">
        <v>0</v>
      </c>
      <c r="V37" s="14">
        <v>79.8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2" customFormat="1" ht="15" x14ac:dyDescent="0.25">
      <c r="A38" s="12" t="str">
        <f>""</f>
        <v/>
      </c>
      <c r="B38" s="23" t="s">
        <v>38</v>
      </c>
      <c r="C38" s="13" t="str">
        <f>"50"</f>
        <v>50</v>
      </c>
      <c r="D38" s="13">
        <v>3.3</v>
      </c>
      <c r="E38" s="13">
        <v>0</v>
      </c>
      <c r="F38" s="13">
        <v>0.6</v>
      </c>
      <c r="G38" s="13">
        <v>0</v>
      </c>
      <c r="H38" s="13">
        <v>16.7</v>
      </c>
      <c r="I38" s="13">
        <v>96.69</v>
      </c>
      <c r="J38" s="12">
        <v>0.1</v>
      </c>
      <c r="K38" s="12">
        <v>0</v>
      </c>
      <c r="L38" s="12">
        <v>0.1</v>
      </c>
      <c r="M38" s="12">
        <v>0</v>
      </c>
      <c r="N38" s="12">
        <v>0.6</v>
      </c>
      <c r="O38" s="12">
        <v>16.100000000000001</v>
      </c>
      <c r="P38" s="12">
        <v>4.1500000000000004</v>
      </c>
      <c r="Q38" s="12">
        <v>0</v>
      </c>
      <c r="R38" s="12">
        <v>0</v>
      </c>
      <c r="S38" s="12">
        <v>0.5</v>
      </c>
      <c r="T38" s="12">
        <v>1.25</v>
      </c>
      <c r="U38" s="12">
        <v>0</v>
      </c>
      <c r="V38" s="12">
        <v>122.5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6" customFormat="1" ht="15" x14ac:dyDescent="0.25">
      <c r="B39" s="24" t="s">
        <v>44</v>
      </c>
      <c r="C39" s="17"/>
      <c r="D39" s="17">
        <v>30.95</v>
      </c>
      <c r="E39" s="17">
        <v>2.4700000000000002</v>
      </c>
      <c r="F39" s="17">
        <v>20.53</v>
      </c>
      <c r="G39" s="17">
        <v>0</v>
      </c>
      <c r="H39" s="17">
        <v>61.39</v>
      </c>
      <c r="I39" s="17">
        <v>577.86</v>
      </c>
      <c r="J39" s="16">
        <v>4.1399999999999997</v>
      </c>
      <c r="K39" s="16">
        <v>3.92</v>
      </c>
      <c r="L39" s="16">
        <v>2.36</v>
      </c>
      <c r="M39" s="16">
        <v>0</v>
      </c>
      <c r="N39" s="16">
        <v>14.61</v>
      </c>
      <c r="O39" s="16">
        <v>46.77</v>
      </c>
      <c r="P39" s="16">
        <v>8.3699999999999992</v>
      </c>
      <c r="Q39" s="16">
        <v>0</v>
      </c>
      <c r="R39" s="16">
        <v>0</v>
      </c>
      <c r="S39" s="16">
        <v>1.74</v>
      </c>
      <c r="T39" s="16">
        <v>3.89</v>
      </c>
      <c r="U39" s="16">
        <v>2.17</v>
      </c>
      <c r="V39" s="16">
        <v>393.64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4" customFormat="1" ht="15" x14ac:dyDescent="0.25">
      <c r="B40" s="21" t="s">
        <v>45</v>
      </c>
      <c r="C40" s="10"/>
      <c r="D40" s="10"/>
      <c r="E40" s="10"/>
      <c r="F40" s="10"/>
      <c r="G40" s="10"/>
      <c r="H40" s="10"/>
      <c r="I40" s="10"/>
      <c r="CC40" s="10"/>
    </row>
    <row r="41" spans="1:85" s="12" customFormat="1" ht="15" x14ac:dyDescent="0.25">
      <c r="A41" s="12" t="s">
        <v>69</v>
      </c>
      <c r="B41" s="23" t="s">
        <v>68</v>
      </c>
      <c r="C41" s="26">
        <v>134</v>
      </c>
      <c r="D41" s="13">
        <v>5.12</v>
      </c>
      <c r="E41" s="13">
        <v>5.12</v>
      </c>
      <c r="F41" s="13">
        <v>4.41</v>
      </c>
      <c r="G41" s="13">
        <v>0</v>
      </c>
      <c r="H41" s="13">
        <v>7.41</v>
      </c>
      <c r="I41" s="13">
        <v>88.305839999999989</v>
      </c>
      <c r="J41" s="12">
        <v>2.7</v>
      </c>
      <c r="K41" s="12">
        <v>0</v>
      </c>
      <c r="L41" s="12">
        <v>2.7</v>
      </c>
      <c r="M41" s="12">
        <v>0</v>
      </c>
      <c r="N41" s="12">
        <v>7.41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1.23</v>
      </c>
      <c r="U41" s="12">
        <v>0</v>
      </c>
      <c r="V41" s="12">
        <v>257.54000000000002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16" customFormat="1" ht="15" x14ac:dyDescent="0.25">
      <c r="B42" s="24" t="s">
        <v>46</v>
      </c>
      <c r="C42" s="17"/>
      <c r="D42" s="17">
        <v>5.12</v>
      </c>
      <c r="E42" s="17">
        <v>5.12</v>
      </c>
      <c r="F42" s="17">
        <v>4.41</v>
      </c>
      <c r="G42" s="17">
        <v>0</v>
      </c>
      <c r="H42" s="17">
        <v>7.41</v>
      </c>
      <c r="I42" s="17">
        <v>88.31</v>
      </c>
      <c r="J42" s="16">
        <v>2.7</v>
      </c>
      <c r="K42" s="16">
        <v>0</v>
      </c>
      <c r="L42" s="16">
        <v>2.7</v>
      </c>
      <c r="M42" s="16">
        <v>0</v>
      </c>
      <c r="N42" s="16">
        <v>7.41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1.23</v>
      </c>
      <c r="U42" s="16">
        <v>0</v>
      </c>
      <c r="V42" s="16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47</v>
      </c>
      <c r="C43" s="17"/>
      <c r="D43" s="17">
        <v>103.17</v>
      </c>
      <c r="E43" s="17">
        <v>58.21</v>
      </c>
      <c r="F43" s="17">
        <v>95.51</v>
      </c>
      <c r="G43" s="17">
        <v>8.1300000000000008</v>
      </c>
      <c r="H43" s="17">
        <v>235.57</v>
      </c>
      <c r="I43" s="17">
        <v>2269.73</v>
      </c>
      <c r="J43" s="16">
        <v>39.06</v>
      </c>
      <c r="K43" s="16">
        <v>4.4800000000000004</v>
      </c>
      <c r="L43" s="16">
        <v>31.95</v>
      </c>
      <c r="M43" s="16">
        <v>0</v>
      </c>
      <c r="N43" s="16">
        <v>110.69</v>
      </c>
      <c r="O43" s="16">
        <v>124.88</v>
      </c>
      <c r="P43" s="16">
        <v>24.32</v>
      </c>
      <c r="Q43" s="16">
        <v>0</v>
      </c>
      <c r="R43" s="16">
        <v>0</v>
      </c>
      <c r="S43" s="16">
        <v>5.4</v>
      </c>
      <c r="T43" s="16">
        <v>16.91</v>
      </c>
      <c r="U43" s="16">
        <v>150.06</v>
      </c>
      <c r="V43" s="16">
        <v>2941.99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4" customFormat="1" ht="15" x14ac:dyDescent="0.25">
      <c r="B44" s="25"/>
      <c r="C44" s="10"/>
      <c r="D44" s="10"/>
      <c r="E44" s="10"/>
      <c r="F44" s="10"/>
      <c r="G44" s="10"/>
      <c r="H44" s="10"/>
      <c r="I44" s="10"/>
      <c r="CC44" s="10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5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5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5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5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5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5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5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5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5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5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5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5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5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5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5" s="4" customFormat="1" x14ac:dyDescent="0.25"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</row>
    <row r="224" spans="2:85" s="4" customFormat="1" x14ac:dyDescent="0.25"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</row>
    <row r="225" spans="2:85" s="4" customFormat="1" x14ac:dyDescent="0.25"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</row>
    <row r="226" spans="2:85" s="4" customFormat="1" x14ac:dyDescent="0.25"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</row>
    <row r="227" spans="2:85" s="4" customFormat="1" x14ac:dyDescent="0.25"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</row>
    <row r="228" spans="2:85" s="4" customFormat="1" x14ac:dyDescent="0.25"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</row>
    <row r="229" spans="2:85" s="4" customFormat="1" x14ac:dyDescent="0.25"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</row>
    <row r="230" spans="2:85" s="4" customFormat="1" x14ac:dyDescent="0.25"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</row>
    <row r="231" spans="2:85" s="4" customFormat="1" x14ac:dyDescent="0.25"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</row>
    <row r="232" spans="2:85" s="4" customFormat="1" x14ac:dyDescent="0.25"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</row>
    <row r="233" spans="2:85" s="4" customFormat="1" x14ac:dyDescent="0.25"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</row>
    <row r="234" spans="2:85" s="4" customFormat="1" x14ac:dyDescent="0.25"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</row>
    <row r="235" spans="2:85" s="4" customFormat="1" x14ac:dyDescent="0.25"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</row>
    <row r="236" spans="2:85" s="4" customFormat="1" x14ac:dyDescent="0.25"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</row>
    <row r="237" spans="2:85" s="4" customFormat="1" x14ac:dyDescent="0.25"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</row>
    <row r="238" spans="2:85" s="4" customFormat="1" x14ac:dyDescent="0.25"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</row>
    <row r="239" spans="2:85" s="4" customFormat="1" x14ac:dyDescent="0.25"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</row>
    <row r="240" spans="2:85" s="4" customFormat="1" x14ac:dyDescent="0.25"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</row>
    <row r="241" spans="2:85" s="4" customFormat="1" x14ac:dyDescent="0.25"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</row>
    <row r="242" spans="2:85" s="4" customFormat="1" x14ac:dyDescent="0.25"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</row>
    <row r="243" spans="2:85" s="4" customFormat="1" x14ac:dyDescent="0.25"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</row>
    <row r="244" spans="2:85" s="4" customFormat="1" x14ac:dyDescent="0.25"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</row>
    <row r="245" spans="2:85" s="4" customFormat="1" x14ac:dyDescent="0.25"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</row>
    <row r="246" spans="2:85" s="4" customFormat="1" x14ac:dyDescent="0.25"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</row>
    <row r="247" spans="2:85" s="4" customFormat="1" x14ac:dyDescent="0.25"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</row>
    <row r="248" spans="2:85" s="4" customFormat="1" x14ac:dyDescent="0.25"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</row>
    <row r="249" spans="2:85" s="4" customFormat="1" x14ac:dyDescent="0.25"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</row>
    <row r="250" spans="2:85" s="4" customFormat="1" x14ac:dyDescent="0.25"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</row>
    <row r="251" spans="2:85" s="4" customFormat="1" x14ac:dyDescent="0.25"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</row>
    <row r="252" spans="2:85" s="4" customFormat="1" x14ac:dyDescent="0.25"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</row>
    <row r="253" spans="2:85" s="4" customFormat="1" x14ac:dyDescent="0.25"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</row>
    <row r="254" spans="2:85" s="4" customFormat="1" x14ac:dyDescent="0.25"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</row>
    <row r="255" spans="2:85" s="4" customFormat="1" x14ac:dyDescent="0.25"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</row>
    <row r="256" spans="2:85" s="4" customFormat="1" x14ac:dyDescent="0.25"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</row>
    <row r="257" spans="2:85" s="4" customFormat="1" x14ac:dyDescent="0.25"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</row>
    <row r="258" spans="2:85" s="4" customFormat="1" x14ac:dyDescent="0.25"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</row>
    <row r="259" spans="2:85" s="4" customFormat="1" x14ac:dyDescent="0.25"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</row>
    <row r="260" spans="2:85" s="4" customFormat="1" x14ac:dyDescent="0.25"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</row>
    <row r="261" spans="2:85" s="4" customFormat="1" x14ac:dyDescent="0.25"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</row>
    <row r="262" spans="2:85" s="4" customFormat="1" x14ac:dyDescent="0.25"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</row>
    <row r="263" spans="2:85" s="4" customFormat="1" x14ac:dyDescent="0.25"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</row>
    <row r="264" spans="2:85" s="4" customFormat="1" x14ac:dyDescent="0.25"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</row>
    <row r="265" spans="2:85" s="4" customFormat="1" x14ac:dyDescent="0.25"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</row>
    <row r="266" spans="2:85" s="4" customFormat="1" x14ac:dyDescent="0.25"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</row>
    <row r="267" spans="2:85" s="4" customFormat="1" x14ac:dyDescent="0.25"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</row>
    <row r="268" spans="2:85" s="4" customFormat="1" x14ac:dyDescent="0.25"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</row>
    <row r="269" spans="2:85" s="4" customFormat="1" x14ac:dyDescent="0.25"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</row>
    <row r="270" spans="2:85" s="4" customFormat="1" x14ac:dyDescent="0.25"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</row>
    <row r="271" spans="2:85" s="4" customFormat="1" x14ac:dyDescent="0.25"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2:85" s="4" customFormat="1" x14ac:dyDescent="0.25"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2:85" s="4" customFormat="1" x14ac:dyDescent="0.25"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2:85" s="4" customFormat="1" x14ac:dyDescent="0.25"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2:85" s="4" customFormat="1" x14ac:dyDescent="0.25"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2:85" s="4" customFormat="1" x14ac:dyDescent="0.25"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2:85" s="4" customFormat="1" x14ac:dyDescent="0.25"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2:85" s="4" customFormat="1" x14ac:dyDescent="0.25"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2:85" s="4" customFormat="1" x14ac:dyDescent="0.25"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2:85" s="4" customFormat="1" x14ac:dyDescent="0.25"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2:85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2:85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2:85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2:85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2:85" s="4" customFormat="1" x14ac:dyDescent="0.25">
      <c r="B337" s="25"/>
      <c r="C337" s="10"/>
      <c r="D337" s="10"/>
      <c r="E337" s="10"/>
      <c r="F337" s="10"/>
      <c r="G337" s="10"/>
      <c r="H337" s="10"/>
      <c r="I337" s="10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9"/>
      <c r="CD337" s="1"/>
      <c r="CE337" s="1"/>
      <c r="CF337" s="1"/>
      <c r="CG337" s="1"/>
    </row>
    <row r="338" spans="2:85" x14ac:dyDescent="0.25">
      <c r="C338" s="9"/>
      <c r="D338" s="9"/>
      <c r="E338" s="9"/>
      <c r="F338" s="9"/>
      <c r="G338" s="9"/>
      <c r="H338" s="9"/>
      <c r="I338" s="9"/>
    </row>
    <row r="339" spans="2:85" x14ac:dyDescent="0.25">
      <c r="C339" s="9"/>
      <c r="D339" s="9"/>
      <c r="E339" s="9"/>
      <c r="F339" s="9"/>
      <c r="G339" s="9"/>
      <c r="H339" s="9"/>
      <c r="I339" s="9"/>
    </row>
    <row r="340" spans="2:85" x14ac:dyDescent="0.25">
      <c r="C340" s="9"/>
      <c r="D340" s="9"/>
      <c r="E340" s="9"/>
      <c r="F340" s="9"/>
      <c r="G340" s="9"/>
      <c r="H340" s="9"/>
      <c r="I340" s="9"/>
    </row>
    <row r="341" spans="2:85" x14ac:dyDescent="0.25">
      <c r="C341" s="9"/>
      <c r="D341" s="9"/>
      <c r="E341" s="9"/>
      <c r="F341" s="9"/>
      <c r="G341" s="9"/>
      <c r="H341" s="9"/>
      <c r="I341" s="9"/>
    </row>
    <row r="342" spans="2:85" x14ac:dyDescent="0.25">
      <c r="C342" s="9"/>
      <c r="D342" s="9"/>
      <c r="E342" s="9"/>
      <c r="F342" s="9"/>
      <c r="G342" s="9"/>
      <c r="H342" s="9"/>
      <c r="I342" s="9"/>
    </row>
    <row r="343" spans="2:85" x14ac:dyDescent="0.25">
      <c r="C343" s="9"/>
      <c r="D343" s="9"/>
      <c r="E343" s="9"/>
      <c r="F343" s="9"/>
      <c r="G343" s="9"/>
      <c r="H343" s="9"/>
      <c r="I343" s="9"/>
    </row>
    <row r="344" spans="2:85" x14ac:dyDescent="0.25">
      <c r="C344" s="9"/>
      <c r="D344" s="9"/>
      <c r="E344" s="9"/>
      <c r="F344" s="9"/>
      <c r="G344" s="9"/>
      <c r="H344" s="9"/>
      <c r="I344" s="9"/>
    </row>
    <row r="345" spans="2:85" x14ac:dyDescent="0.25">
      <c r="C345" s="9"/>
      <c r="D345" s="9"/>
      <c r="E345" s="9"/>
      <c r="F345" s="9"/>
      <c r="G345" s="9"/>
      <c r="H345" s="9"/>
      <c r="I345" s="9"/>
    </row>
    <row r="346" spans="2:85" x14ac:dyDescent="0.25">
      <c r="C346" s="9"/>
      <c r="D346" s="9"/>
      <c r="E346" s="9"/>
      <c r="F346" s="9"/>
      <c r="G346" s="9"/>
      <c r="H346" s="9"/>
      <c r="I346" s="9"/>
    </row>
    <row r="347" spans="2:85" x14ac:dyDescent="0.25">
      <c r="C347" s="9"/>
      <c r="D347" s="9"/>
      <c r="E347" s="9"/>
      <c r="F347" s="9"/>
      <c r="G347" s="9"/>
      <c r="H347" s="9"/>
      <c r="I347" s="9"/>
    </row>
    <row r="348" spans="2:85" x14ac:dyDescent="0.25">
      <c r="C348" s="9"/>
      <c r="D348" s="9"/>
      <c r="E348" s="9"/>
      <c r="F348" s="9"/>
      <c r="G348" s="9"/>
      <c r="H348" s="9"/>
      <c r="I348" s="9"/>
    </row>
    <row r="349" spans="2:85" x14ac:dyDescent="0.25">
      <c r="C349" s="9"/>
      <c r="D349" s="9"/>
      <c r="E349" s="9"/>
      <c r="F349" s="9"/>
      <c r="G349" s="9"/>
      <c r="H349" s="9"/>
      <c r="I349" s="9"/>
    </row>
    <row r="350" spans="2:85" x14ac:dyDescent="0.25">
      <c r="C350" s="9"/>
      <c r="D350" s="9"/>
      <c r="E350" s="9"/>
      <c r="F350" s="9"/>
      <c r="G350" s="9"/>
      <c r="H350" s="9"/>
      <c r="I350" s="9"/>
    </row>
    <row r="351" spans="2:85" x14ac:dyDescent="0.25">
      <c r="C351" s="9"/>
      <c r="D351" s="9"/>
      <c r="E351" s="9"/>
      <c r="F351" s="9"/>
      <c r="G351" s="9"/>
      <c r="H351" s="9"/>
      <c r="I351" s="9"/>
    </row>
    <row r="352" spans="2:85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  <row r="1850" spans="3:9" x14ac:dyDescent="0.25">
      <c r="C1850" s="9"/>
      <c r="D1850" s="9"/>
      <c r="E1850" s="9"/>
      <c r="F1850" s="9"/>
      <c r="G1850" s="9"/>
      <c r="H1850" s="9"/>
      <c r="I1850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44309.325613425928</v>
      </c>
    </row>
    <row r="2" spans="1:2" x14ac:dyDescent="0.2">
      <c r="A2" t="s">
        <v>24</v>
      </c>
      <c r="B2" s="11">
        <v>44314.840069444443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23.04.2021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2021-08-12T08:01:19Z</cp:lastPrinted>
  <dcterms:created xsi:type="dcterms:W3CDTF">2002-09-22T07:35:02Z</dcterms:created>
  <dcterms:modified xsi:type="dcterms:W3CDTF">2021-08-19T12:39:13Z</dcterms:modified>
</cp:coreProperties>
</file>