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40" yWindow="135" windowWidth="11355" windowHeight="6150"/>
  </bookViews>
  <sheets>
    <sheet name="18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'18.04.2021'!$A$3</definedName>
    <definedName name="Физ_Норма">Dop!$B$4</definedName>
  </definedNames>
  <calcPr calcId="145621"/>
</workbook>
</file>

<file path=xl/calcChain.xml><?xml version="1.0" encoding="utf-8"?>
<calcChain xmlns="http://schemas.openxmlformats.org/spreadsheetml/2006/main">
  <c r="A42" i="1" l="1"/>
  <c r="C42" i="1"/>
  <c r="A39" i="1"/>
  <c r="C39" i="1"/>
  <c r="A38" i="1"/>
  <c r="C38" i="1"/>
  <c r="C37" i="1"/>
  <c r="C36" i="1"/>
  <c r="C35" i="1"/>
  <c r="C34" i="1"/>
  <c r="C31" i="1"/>
  <c r="A30" i="1"/>
  <c r="C30" i="1"/>
  <c r="A27" i="1"/>
  <c r="C27" i="1"/>
  <c r="A26" i="1"/>
  <c r="C26" i="1"/>
  <c r="C25" i="1"/>
  <c r="C24" i="1"/>
  <c r="C23" i="1"/>
  <c r="C22" i="1"/>
  <c r="C21" i="1"/>
  <c r="A18" i="1"/>
  <c r="C18" i="1"/>
  <c r="A15" i="1"/>
  <c r="C15" i="1"/>
  <c r="A14" i="1"/>
  <c r="C14" i="1"/>
  <c r="C13" i="1"/>
  <c r="C12" i="1"/>
  <c r="C11" i="1"/>
</calcChain>
</file>

<file path=xl/sharedStrings.xml><?xml version="1.0" encoding="utf-8"?>
<sst xmlns="http://schemas.openxmlformats.org/spreadsheetml/2006/main" count="80" uniqueCount="74">
  <si>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</si>
  <si>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</si>
  <si>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</si>
  <si>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</si>
  <si>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</si>
  <si>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</si>
  <si>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</si>
  <si>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</si>
  <si>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</si>
  <si>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</si>
  <si>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</si>
  <si>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</si>
  <si>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</si>
  <si>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</si>
  <si>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</si>
  <si>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</si>
  <si>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</si>
  <si>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</si>
  <si>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</si>
  <si>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</si>
  <si>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</si>
  <si>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</si>
  <si>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</si>
  <si>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</si>
  <si>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</si>
  <si>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</si>
  <si>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</si>
  <si>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</si>
  <si>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12 лет и старше. СанПин 2.3/2.4.3590-20</t>
  </si>
  <si>
    <t xml:space="preserve">Завтрак </t>
  </si>
  <si>
    <t>Хлеб пшеничный</t>
  </si>
  <si>
    <t>Хлеб ржаной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</si>
  <si>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</si>
  <si>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</si>
  <si>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</si>
  <si>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</si>
  <si>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</si>
  <si>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Итого за 'Обед '</t>
  </si>
  <si>
    <t xml:space="preserve">Полдник </t>
  </si>
  <si>
    <t>Сок фруктовый</t>
  </si>
  <si>
    <t>Итого за 'Полдник '</t>
  </si>
  <si>
    <t xml:space="preserve">Ужин </t>
  </si>
  <si>
    <t>Итого за 'Ужин '</t>
  </si>
  <si>
    <t xml:space="preserve">Второй ужин </t>
  </si>
  <si>
    <t xml:space="preserve">Йогурт </t>
  </si>
  <si>
    <t>Итого за 'Второй ужин '</t>
  </si>
  <si>
    <t>Итого за день</t>
  </si>
  <si>
    <t>4 день</t>
  </si>
  <si>
    <t xml:space="preserve">Каша пшенная молочная жидкая </t>
  </si>
  <si>
    <t>№208, сб. 2018 г.</t>
  </si>
  <si>
    <t xml:space="preserve">Язык отварной  </t>
  </si>
  <si>
    <t>№129, сб.2018 г.</t>
  </si>
  <si>
    <t xml:space="preserve">Чай с молоком и сахаром </t>
  </si>
  <si>
    <t>ТТК</t>
  </si>
  <si>
    <t xml:space="preserve">Салат из свежих помидоров со сладким перцем </t>
  </si>
  <si>
    <t>№ 42, сб. 1997г.</t>
  </si>
  <si>
    <t>Суп картофельный с рыбными фрикадельками</t>
  </si>
  <si>
    <t xml:space="preserve"> №60, сб.2018 г.</t>
  </si>
  <si>
    <t>Биточки рубленные из птицы</t>
  </si>
  <si>
    <t xml:space="preserve"> № 135, сб. 2018 г.</t>
  </si>
  <si>
    <t xml:space="preserve">Вермишель отварная </t>
  </si>
  <si>
    <t>№227, сб.2018 г.</t>
  </si>
  <si>
    <t xml:space="preserve">Компот из смеси сухофруктов </t>
  </si>
  <si>
    <t>№310, сб.2018г.</t>
  </si>
  <si>
    <t xml:space="preserve">Пирожки печеные с морковью </t>
  </si>
  <si>
    <t>№264, сб.2018г.</t>
  </si>
  <si>
    <t xml:space="preserve">Котлеты из говядины </t>
  </si>
  <si>
    <t xml:space="preserve"> № 99 сб. 2018 </t>
  </si>
  <si>
    <t xml:space="preserve">Картофельное пюре с морковью </t>
  </si>
  <si>
    <t>№ 177, сб. 2018 г.</t>
  </si>
  <si>
    <t xml:space="preserve">Огурцы свежие </t>
  </si>
  <si>
    <t>№ 9.119, сб. Сам. 1995г.</t>
  </si>
  <si>
    <t xml:space="preserve">Чай с лимоном и сахаром </t>
  </si>
  <si>
    <t>МЕНЮ 7-11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</si>
</sst>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F1849"/>
  <sheetViews>
    <sheetView tabSelected="1" workbookViewId="0">
      <selection activeCell="A2" sqref="A2:I2"/>
    </sheetView>
  </sheetViews>
  <sheetFormatPr defaultRowHeight="15.75" x14ac:dyDescent="0.25"/>
  <cols>
    <col min="1" max="1" width="15.85546875" style="18" customWidth="1"/>
    <col min="2" max="2" width="32" style="18" customWidth="1"/>
    <col min="3" max="3" width="7.28515625" style="1" customWidth="1"/>
    <col min="4" max="4" width="5.85546875" style="1" customWidth="1"/>
    <col min="5" max="5" width="10.140625" style="1" customWidth="1"/>
    <col min="6" max="6" width="6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4" ht="0.75" customHeight="1" x14ac:dyDescent="0.25">
      <c r="CC1" s="1"/>
    </row>
    <row r="2" spans="1:84" ht="20.25" customHeight="1" x14ac:dyDescent="0.45">
      <c r="A2" s="26" t="s">
        <v>73</v>
      </c>
      <c r="B2" s="26"/>
      <c r="C2" s="26"/>
      <c r="D2" s="26"/>
      <c r="E2" s="26"/>
      <c r="F2" s="26"/>
      <c r="G2" s="26"/>
      <c r="H2" s="26"/>
      <c r="I2" s="26"/>
      <c r="CC2" s="1"/>
    </row>
    <row r="3" spans="1:84" s="6" customFormat="1" x14ac:dyDescent="0.25">
      <c r="A3" s="19"/>
      <c r="B3" s="19" t="s">
        <v>47</v>
      </c>
      <c r="C3" s="7"/>
      <c r="D3" s="8"/>
      <c r="E3" s="7"/>
      <c r="F3" s="7"/>
      <c r="G3" s="7"/>
      <c r="H3" s="7"/>
      <c r="I3" s="7"/>
    </row>
    <row r="4" spans="1:84" hidden="1" x14ac:dyDescent="0.25">
      <c r="CC4" s="1"/>
    </row>
    <row r="5" spans="1:84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</row>
    <row r="6" spans="1:84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</row>
    <row r="7" spans="1:84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</row>
    <row r="8" spans="1:84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4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4" s="4" customFormat="1" ht="15" x14ac:dyDescent="0.25">
      <c r="A10" s="25"/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4" s="14" customFormat="1" ht="30" x14ac:dyDescent="0.25">
      <c r="A11" s="22" t="s">
        <v>49</v>
      </c>
      <c r="B11" s="22" t="s">
        <v>48</v>
      </c>
      <c r="C11" s="15" t="str">
        <f>"180/5"</f>
        <v>180/5</v>
      </c>
      <c r="D11" s="15">
        <v>7.37</v>
      </c>
      <c r="E11" s="15">
        <v>3.39</v>
      </c>
      <c r="F11" s="15">
        <v>9.25</v>
      </c>
      <c r="G11" s="15">
        <v>0</v>
      </c>
      <c r="H11" s="15">
        <v>31.39</v>
      </c>
      <c r="I11" s="15">
        <v>240.99817760639999</v>
      </c>
      <c r="J11" s="14">
        <v>5.45</v>
      </c>
      <c r="K11" s="14">
        <v>0.13</v>
      </c>
      <c r="L11" s="14">
        <v>5.45</v>
      </c>
      <c r="M11" s="14">
        <v>0</v>
      </c>
      <c r="N11" s="14">
        <v>10.4</v>
      </c>
      <c r="O11" s="14">
        <v>20.99</v>
      </c>
      <c r="P11" s="14">
        <v>1.17</v>
      </c>
      <c r="Q11" s="14">
        <v>0</v>
      </c>
      <c r="R11" s="14">
        <v>0</v>
      </c>
      <c r="S11" s="14">
        <v>0.12</v>
      </c>
      <c r="T11" s="14">
        <v>1.26</v>
      </c>
      <c r="U11" s="14">
        <v>63.2</v>
      </c>
      <c r="V11" s="14">
        <v>248.41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</row>
    <row r="12" spans="1:84" s="14" customFormat="1" ht="15" x14ac:dyDescent="0.25">
      <c r="A12" s="22" t="s">
        <v>51</v>
      </c>
      <c r="B12" s="22" t="s">
        <v>50</v>
      </c>
      <c r="C12" s="15" t="str">
        <f>"30"</f>
        <v>30</v>
      </c>
      <c r="D12" s="15">
        <v>6.93</v>
      </c>
      <c r="E12" s="15">
        <v>6.89</v>
      </c>
      <c r="F12" s="15">
        <v>4.3499999999999996</v>
      </c>
      <c r="G12" s="15">
        <v>0</v>
      </c>
      <c r="H12" s="15">
        <v>0.22</v>
      </c>
      <c r="I12" s="15">
        <v>67.878406499999997</v>
      </c>
      <c r="J12" s="14">
        <v>2.42</v>
      </c>
      <c r="K12" s="14">
        <v>0</v>
      </c>
      <c r="L12" s="14">
        <v>2.42</v>
      </c>
      <c r="M12" s="14">
        <v>0</v>
      </c>
      <c r="N12" s="14">
        <v>0.22</v>
      </c>
      <c r="O12" s="14">
        <v>0</v>
      </c>
      <c r="P12" s="14">
        <v>0.08</v>
      </c>
      <c r="Q12" s="14">
        <v>0</v>
      </c>
      <c r="R12" s="14">
        <v>0</v>
      </c>
      <c r="S12" s="14">
        <v>0.01</v>
      </c>
      <c r="T12" s="14">
        <v>0.48</v>
      </c>
      <c r="U12" s="14">
        <v>0</v>
      </c>
      <c r="V12" s="14">
        <v>70.13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</row>
    <row r="13" spans="1:84" s="14" customFormat="1" ht="15" x14ac:dyDescent="0.25">
      <c r="A13" s="22" t="s">
        <v>53</v>
      </c>
      <c r="B13" s="22" t="s">
        <v>52</v>
      </c>
      <c r="C13" s="15" t="str">
        <f>"200"</f>
        <v>200</v>
      </c>
      <c r="D13" s="15">
        <v>1.55</v>
      </c>
      <c r="E13" s="15">
        <v>1.45</v>
      </c>
      <c r="F13" s="15">
        <v>1.45</v>
      </c>
      <c r="G13" s="15">
        <v>0</v>
      </c>
      <c r="H13" s="15">
        <v>8.5299999999999994</v>
      </c>
      <c r="I13" s="15">
        <v>52.052327999999996</v>
      </c>
      <c r="J13" s="14">
        <v>1</v>
      </c>
      <c r="K13" s="14">
        <v>0</v>
      </c>
      <c r="L13" s="14">
        <v>0</v>
      </c>
      <c r="M13" s="14">
        <v>0</v>
      </c>
      <c r="N13" s="14">
        <v>8.5299999999999994</v>
      </c>
      <c r="O13" s="14">
        <v>0</v>
      </c>
      <c r="P13" s="14">
        <v>0.1</v>
      </c>
      <c r="Q13" s="14">
        <v>0</v>
      </c>
      <c r="R13" s="14">
        <v>0</v>
      </c>
      <c r="S13" s="14">
        <v>0.05</v>
      </c>
      <c r="T13" s="14">
        <v>0.41</v>
      </c>
      <c r="U13" s="14">
        <v>25.07</v>
      </c>
      <c r="V13" s="14">
        <v>64.42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</row>
    <row r="14" spans="1:84" s="14" customFormat="1" ht="15" x14ac:dyDescent="0.25">
      <c r="A14" s="22" t="str">
        <f>""</f>
        <v/>
      </c>
      <c r="B14" s="22" t="s">
        <v>30</v>
      </c>
      <c r="C14" s="15" t="str">
        <f>"60"</f>
        <v>60</v>
      </c>
      <c r="D14" s="15">
        <v>4.74</v>
      </c>
      <c r="E14" s="15">
        <v>0</v>
      </c>
      <c r="F14" s="15">
        <v>0.6</v>
      </c>
      <c r="G14" s="15">
        <v>0</v>
      </c>
      <c r="H14" s="15">
        <v>28.98</v>
      </c>
      <c r="I14" s="15">
        <v>147.29999999999998</v>
      </c>
      <c r="J14" s="14">
        <v>0.12</v>
      </c>
      <c r="K14" s="14">
        <v>0</v>
      </c>
      <c r="L14" s="14">
        <v>0.12</v>
      </c>
      <c r="M14" s="14">
        <v>0</v>
      </c>
      <c r="N14" s="14">
        <v>1.26</v>
      </c>
      <c r="O14" s="14">
        <v>27.72</v>
      </c>
      <c r="P14" s="14">
        <v>1.98</v>
      </c>
      <c r="Q14" s="14">
        <v>0</v>
      </c>
      <c r="R14" s="14">
        <v>0</v>
      </c>
      <c r="S14" s="14">
        <v>0.18</v>
      </c>
      <c r="T14" s="14">
        <v>0.9</v>
      </c>
      <c r="U14" s="14">
        <v>0</v>
      </c>
      <c r="V14" s="14">
        <v>79.8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</row>
    <row r="15" spans="1:84" s="12" customFormat="1" ht="15" x14ac:dyDescent="0.25">
      <c r="A15" s="23" t="str">
        <f>""</f>
        <v/>
      </c>
      <c r="B15" s="23" t="s">
        <v>31</v>
      </c>
      <c r="C15" s="13" t="str">
        <f>"20"</f>
        <v>20</v>
      </c>
      <c r="D15" s="13">
        <v>1.32</v>
      </c>
      <c r="E15" s="13">
        <v>0</v>
      </c>
      <c r="F15" s="13">
        <v>0.24</v>
      </c>
      <c r="G15" s="13">
        <v>0</v>
      </c>
      <c r="H15" s="13">
        <v>6.68</v>
      </c>
      <c r="I15" s="13">
        <v>38.676000000000002</v>
      </c>
      <c r="J15" s="12">
        <v>0.04</v>
      </c>
      <c r="K15" s="12">
        <v>0</v>
      </c>
      <c r="L15" s="12">
        <v>0.04</v>
      </c>
      <c r="M15" s="12">
        <v>0</v>
      </c>
      <c r="N15" s="12">
        <v>0.24</v>
      </c>
      <c r="O15" s="12">
        <v>6.44</v>
      </c>
      <c r="P15" s="12">
        <v>1.66</v>
      </c>
      <c r="Q15" s="12">
        <v>0</v>
      </c>
      <c r="R15" s="12">
        <v>0</v>
      </c>
      <c r="S15" s="12">
        <v>0.2</v>
      </c>
      <c r="T15" s="12">
        <v>0.5</v>
      </c>
      <c r="U15" s="12">
        <v>0</v>
      </c>
      <c r="V15" s="12">
        <v>49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  <c r="CF15" s="4"/>
    </row>
    <row r="16" spans="1:84" s="16" customFormat="1" ht="15" x14ac:dyDescent="0.25">
      <c r="A16" s="24"/>
      <c r="B16" s="24" t="s">
        <v>32</v>
      </c>
      <c r="C16" s="17"/>
      <c r="D16" s="17">
        <v>21.91</v>
      </c>
      <c r="E16" s="17">
        <v>11.74</v>
      </c>
      <c r="F16" s="17">
        <v>15.89</v>
      </c>
      <c r="G16" s="17">
        <v>0</v>
      </c>
      <c r="H16" s="17">
        <v>75.8</v>
      </c>
      <c r="I16" s="17">
        <v>546.9</v>
      </c>
      <c r="J16" s="16">
        <v>9.0299999999999994</v>
      </c>
      <c r="K16" s="16">
        <v>0.13</v>
      </c>
      <c r="L16" s="16">
        <v>8.0299999999999994</v>
      </c>
      <c r="M16" s="16">
        <v>0</v>
      </c>
      <c r="N16" s="16">
        <v>20.65</v>
      </c>
      <c r="O16" s="16">
        <v>55.15</v>
      </c>
      <c r="P16" s="16">
        <v>4.99</v>
      </c>
      <c r="Q16" s="16">
        <v>0</v>
      </c>
      <c r="R16" s="16">
        <v>0</v>
      </c>
      <c r="S16" s="16">
        <v>0.56000000000000005</v>
      </c>
      <c r="T16" s="16">
        <v>3.55</v>
      </c>
      <c r="U16" s="16">
        <v>88.27</v>
      </c>
      <c r="V16" s="16">
        <v>511.77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10"/>
      <c r="CD16" s="4"/>
      <c r="CE16" s="4"/>
      <c r="CF16" s="4"/>
    </row>
    <row r="17" spans="1:84" s="4" customFormat="1" ht="15" x14ac:dyDescent="0.25">
      <c r="A17" s="25"/>
      <c r="B17" s="21" t="s">
        <v>33</v>
      </c>
      <c r="C17" s="10"/>
      <c r="D17" s="10"/>
      <c r="E17" s="10"/>
      <c r="F17" s="10"/>
      <c r="G17" s="10"/>
      <c r="H17" s="10"/>
      <c r="I17" s="10"/>
      <c r="CC17" s="10"/>
    </row>
    <row r="18" spans="1:84" s="12" customFormat="1" ht="15" x14ac:dyDescent="0.25">
      <c r="A18" s="23" t="str">
        <f>""</f>
        <v/>
      </c>
      <c r="B18" s="23" t="s">
        <v>34</v>
      </c>
      <c r="C18" s="13" t="str">
        <f>"100"</f>
        <v>100</v>
      </c>
      <c r="D18" s="13">
        <v>0.36</v>
      </c>
      <c r="E18" s="13">
        <v>0</v>
      </c>
      <c r="F18" s="13">
        <v>0.3</v>
      </c>
      <c r="G18" s="13">
        <v>0.3</v>
      </c>
      <c r="H18" s="13">
        <v>9.8000000000000007</v>
      </c>
      <c r="I18" s="13">
        <v>47.62</v>
      </c>
      <c r="J18" s="12">
        <v>0.1</v>
      </c>
      <c r="K18" s="12">
        <v>0</v>
      </c>
      <c r="L18" s="12">
        <v>0</v>
      </c>
      <c r="M18" s="12">
        <v>0</v>
      </c>
      <c r="N18" s="12">
        <v>9</v>
      </c>
      <c r="O18" s="12">
        <v>0.8</v>
      </c>
      <c r="P18" s="12">
        <v>1.8</v>
      </c>
      <c r="Q18" s="12">
        <v>0</v>
      </c>
      <c r="R18" s="12">
        <v>0</v>
      </c>
      <c r="S18" s="12">
        <v>0.8</v>
      </c>
      <c r="T18" s="12">
        <v>0.5</v>
      </c>
      <c r="U18" s="12">
        <v>15.6</v>
      </c>
      <c r="V18" s="12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  <c r="CF18" s="4"/>
    </row>
    <row r="19" spans="1:84" s="16" customFormat="1" ht="15" x14ac:dyDescent="0.25">
      <c r="A19" s="24"/>
      <c r="B19" s="24" t="s">
        <v>35</v>
      </c>
      <c r="C19" s="17"/>
      <c r="D19" s="17">
        <v>0.36</v>
      </c>
      <c r="E19" s="17">
        <v>0</v>
      </c>
      <c r="F19" s="17">
        <v>0.3</v>
      </c>
      <c r="G19" s="17">
        <v>0.3</v>
      </c>
      <c r="H19" s="17">
        <v>9.8000000000000007</v>
      </c>
      <c r="I19" s="17">
        <v>47.62</v>
      </c>
      <c r="J19" s="16">
        <v>0.1</v>
      </c>
      <c r="K19" s="16">
        <v>0</v>
      </c>
      <c r="L19" s="16">
        <v>0</v>
      </c>
      <c r="M19" s="16">
        <v>0</v>
      </c>
      <c r="N19" s="16">
        <v>9</v>
      </c>
      <c r="O19" s="16">
        <v>0.8</v>
      </c>
      <c r="P19" s="16">
        <v>1.8</v>
      </c>
      <c r="Q19" s="16">
        <v>0</v>
      </c>
      <c r="R19" s="16">
        <v>0</v>
      </c>
      <c r="S19" s="16">
        <v>0.8</v>
      </c>
      <c r="T19" s="16">
        <v>0.5</v>
      </c>
      <c r="U19" s="16">
        <v>15.6</v>
      </c>
      <c r="V19" s="16">
        <v>152.9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10"/>
      <c r="CD19" s="4"/>
      <c r="CE19" s="4"/>
      <c r="CF19" s="4"/>
    </row>
    <row r="20" spans="1:84" s="4" customFormat="1" ht="15" x14ac:dyDescent="0.25">
      <c r="A20" s="25"/>
      <c r="B20" s="21" t="s">
        <v>36</v>
      </c>
      <c r="C20" s="10"/>
      <c r="D20" s="10"/>
      <c r="E20" s="10"/>
      <c r="F20" s="10"/>
      <c r="G20" s="10"/>
      <c r="H20" s="10"/>
      <c r="I20" s="10"/>
      <c r="CC20" s="10"/>
    </row>
    <row r="21" spans="1:84" s="14" customFormat="1" ht="30" x14ac:dyDescent="0.25">
      <c r="A21" s="22" t="s">
        <v>55</v>
      </c>
      <c r="B21" s="22" t="s">
        <v>54</v>
      </c>
      <c r="C21" s="15" t="str">
        <f>"100"</f>
        <v>100</v>
      </c>
      <c r="D21" s="15">
        <v>0.88</v>
      </c>
      <c r="E21" s="15">
        <v>0</v>
      </c>
      <c r="F21" s="15">
        <v>5.01</v>
      </c>
      <c r="G21" s="15">
        <v>0</v>
      </c>
      <c r="H21" s="15">
        <v>4.3899999999999997</v>
      </c>
      <c r="I21" s="15">
        <v>68.855485999999999</v>
      </c>
      <c r="J21" s="14">
        <v>0</v>
      </c>
      <c r="K21" s="14">
        <v>0</v>
      </c>
      <c r="L21" s="14">
        <v>0</v>
      </c>
      <c r="M21" s="14">
        <v>0</v>
      </c>
      <c r="N21" s="14">
        <v>4.25</v>
      </c>
      <c r="O21" s="14">
        <v>0.14000000000000001</v>
      </c>
      <c r="P21" s="14">
        <v>1.29</v>
      </c>
      <c r="Q21" s="14">
        <v>0</v>
      </c>
      <c r="R21" s="14">
        <v>0</v>
      </c>
      <c r="S21" s="14">
        <v>0.3</v>
      </c>
      <c r="T21" s="14">
        <v>0.92</v>
      </c>
      <c r="U21" s="14">
        <v>0</v>
      </c>
      <c r="V21" s="14">
        <v>164.9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</row>
    <row r="22" spans="1:84" s="14" customFormat="1" ht="30" x14ac:dyDescent="0.25">
      <c r="A22" s="22" t="s">
        <v>57</v>
      </c>
      <c r="B22" s="22" t="s">
        <v>56</v>
      </c>
      <c r="C22" s="15" t="str">
        <f>"250/30"</f>
        <v>250/30</v>
      </c>
      <c r="D22" s="15">
        <v>6.87</v>
      </c>
      <c r="E22" s="15">
        <v>4.59</v>
      </c>
      <c r="F22" s="15">
        <v>2.79</v>
      </c>
      <c r="G22" s="15">
        <v>0.01</v>
      </c>
      <c r="H22" s="15">
        <v>19.489999999999998</v>
      </c>
      <c r="I22" s="15">
        <v>136.71629567999997</v>
      </c>
      <c r="J22" s="14">
        <v>1.5</v>
      </c>
      <c r="K22" s="14">
        <v>0.06</v>
      </c>
      <c r="L22" s="14">
        <v>1.4</v>
      </c>
      <c r="M22" s="14">
        <v>0</v>
      </c>
      <c r="N22" s="14">
        <v>3.35</v>
      </c>
      <c r="O22" s="14">
        <v>16.14</v>
      </c>
      <c r="P22" s="14">
        <v>2.17</v>
      </c>
      <c r="Q22" s="14">
        <v>0</v>
      </c>
      <c r="R22" s="14">
        <v>0</v>
      </c>
      <c r="S22" s="14">
        <v>0.28999999999999998</v>
      </c>
      <c r="T22" s="14">
        <v>1.89</v>
      </c>
      <c r="U22" s="14">
        <v>18.989999999999998</v>
      </c>
      <c r="V22" s="14">
        <v>787.07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</row>
    <row r="23" spans="1:84" s="14" customFormat="1" ht="30" x14ac:dyDescent="0.25">
      <c r="A23" s="22" t="s">
        <v>59</v>
      </c>
      <c r="B23" s="22" t="s">
        <v>58</v>
      </c>
      <c r="C23" s="15" t="str">
        <f>"60/30"</f>
        <v>60/30</v>
      </c>
      <c r="D23" s="15">
        <v>8.9</v>
      </c>
      <c r="E23" s="15">
        <v>9.01</v>
      </c>
      <c r="F23" s="15">
        <v>9.7100000000000009</v>
      </c>
      <c r="G23" s="15">
        <v>0</v>
      </c>
      <c r="H23" s="15">
        <v>6.93</v>
      </c>
      <c r="I23" s="15">
        <v>151.76030199850001</v>
      </c>
      <c r="J23" s="14">
        <v>4.7</v>
      </c>
      <c r="K23" s="14">
        <v>0.1</v>
      </c>
      <c r="L23" s="14">
        <v>4.7</v>
      </c>
      <c r="M23" s="14">
        <v>0</v>
      </c>
      <c r="N23" s="14">
        <v>1.7</v>
      </c>
      <c r="O23" s="14">
        <v>5.23</v>
      </c>
      <c r="P23" s="14">
        <v>0.35</v>
      </c>
      <c r="Q23" s="14">
        <v>0</v>
      </c>
      <c r="R23" s="14">
        <v>0</v>
      </c>
      <c r="S23" s="14">
        <v>0.06</v>
      </c>
      <c r="T23" s="14">
        <v>0.76</v>
      </c>
      <c r="U23" s="14">
        <v>81.61</v>
      </c>
      <c r="V23" s="14">
        <v>115.63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</row>
    <row r="24" spans="1:84" s="14" customFormat="1" ht="15" x14ac:dyDescent="0.25">
      <c r="A24" s="22" t="s">
        <v>61</v>
      </c>
      <c r="B24" s="22" t="s">
        <v>60</v>
      </c>
      <c r="C24" s="15" t="str">
        <f>"150"</f>
        <v>150</v>
      </c>
      <c r="D24" s="15">
        <v>5.3</v>
      </c>
      <c r="E24" s="15">
        <v>0.02</v>
      </c>
      <c r="F24" s="15">
        <v>3.53</v>
      </c>
      <c r="G24" s="15">
        <v>0</v>
      </c>
      <c r="H24" s="15">
        <v>32.43</v>
      </c>
      <c r="I24" s="15">
        <v>189.06160621621618</v>
      </c>
      <c r="J24" s="14">
        <v>2.2799999999999998</v>
      </c>
      <c r="K24" s="14">
        <v>0.1</v>
      </c>
      <c r="L24" s="14">
        <v>2.2799999999999998</v>
      </c>
      <c r="M24" s="14">
        <v>0</v>
      </c>
      <c r="N24" s="14">
        <v>0.96</v>
      </c>
      <c r="O24" s="14">
        <v>31.47</v>
      </c>
      <c r="P24" s="14">
        <v>1.72</v>
      </c>
      <c r="Q24" s="14">
        <v>0</v>
      </c>
      <c r="R24" s="14">
        <v>0</v>
      </c>
      <c r="S24" s="14">
        <v>0</v>
      </c>
      <c r="T24" s="14">
        <v>0.26</v>
      </c>
      <c r="U24" s="14">
        <v>0</v>
      </c>
      <c r="V24" s="14">
        <v>55.83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</row>
    <row r="25" spans="1:84" s="14" customFormat="1" ht="15" x14ac:dyDescent="0.25">
      <c r="A25" s="22" t="s">
        <v>63</v>
      </c>
      <c r="B25" s="22" t="s">
        <v>62</v>
      </c>
      <c r="C25" s="15" t="str">
        <f>"180"</f>
        <v>180</v>
      </c>
      <c r="D25" s="15">
        <v>0.48</v>
      </c>
      <c r="E25" s="15">
        <v>0.16</v>
      </c>
      <c r="F25" s="15">
        <v>0.06</v>
      </c>
      <c r="G25" s="15">
        <v>0</v>
      </c>
      <c r="H25" s="15">
        <v>17.260000000000002</v>
      </c>
      <c r="I25" s="15">
        <v>70.426537991999993</v>
      </c>
      <c r="J25" s="14">
        <v>0</v>
      </c>
      <c r="K25" s="14">
        <v>0</v>
      </c>
      <c r="L25" s="14">
        <v>0</v>
      </c>
      <c r="M25" s="14">
        <v>0</v>
      </c>
      <c r="N25" s="14">
        <v>17.04</v>
      </c>
      <c r="O25" s="14">
        <v>0.23</v>
      </c>
      <c r="P25" s="14">
        <v>1.17</v>
      </c>
      <c r="Q25" s="14">
        <v>0</v>
      </c>
      <c r="R25" s="14">
        <v>0</v>
      </c>
      <c r="S25" s="14">
        <v>0</v>
      </c>
      <c r="T25" s="14">
        <v>0.33</v>
      </c>
      <c r="U25" s="14">
        <v>7.0000000000000007E-2</v>
      </c>
      <c r="V25" s="14">
        <v>111.75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</row>
    <row r="26" spans="1:84" s="14" customFormat="1" ht="15" x14ac:dyDescent="0.25">
      <c r="A26" s="22" t="str">
        <f>""</f>
        <v/>
      </c>
      <c r="B26" s="22" t="s">
        <v>30</v>
      </c>
      <c r="C26" s="15" t="str">
        <f>"40"</f>
        <v>40</v>
      </c>
      <c r="D26" s="15">
        <v>3.16</v>
      </c>
      <c r="E26" s="15">
        <v>0</v>
      </c>
      <c r="F26" s="15">
        <v>0.4</v>
      </c>
      <c r="G26" s="15">
        <v>0</v>
      </c>
      <c r="H26" s="15">
        <v>19.32</v>
      </c>
      <c r="I26" s="15">
        <v>98.2</v>
      </c>
      <c r="J26" s="14">
        <v>0.08</v>
      </c>
      <c r="K26" s="14">
        <v>0</v>
      </c>
      <c r="L26" s="14">
        <v>0.08</v>
      </c>
      <c r="M26" s="14">
        <v>0</v>
      </c>
      <c r="N26" s="14">
        <v>0.84</v>
      </c>
      <c r="O26" s="14">
        <v>18.48</v>
      </c>
      <c r="P26" s="14">
        <v>1.32</v>
      </c>
      <c r="Q26" s="14">
        <v>0</v>
      </c>
      <c r="R26" s="14">
        <v>0</v>
      </c>
      <c r="S26" s="14">
        <v>0.12</v>
      </c>
      <c r="T26" s="14">
        <v>0.6</v>
      </c>
      <c r="U26" s="14">
        <v>0</v>
      </c>
      <c r="V26" s="14">
        <v>53.2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</row>
    <row r="27" spans="1:84" s="12" customFormat="1" ht="15" x14ac:dyDescent="0.25">
      <c r="A27" s="23" t="str">
        <f>""</f>
        <v/>
      </c>
      <c r="B27" s="23" t="s">
        <v>31</v>
      </c>
      <c r="C27" s="13" t="str">
        <f>"30"</f>
        <v>30</v>
      </c>
      <c r="D27" s="13">
        <v>1.98</v>
      </c>
      <c r="E27" s="13">
        <v>0</v>
      </c>
      <c r="F27" s="13">
        <v>0.36</v>
      </c>
      <c r="G27" s="13">
        <v>0</v>
      </c>
      <c r="H27" s="13">
        <v>10.02</v>
      </c>
      <c r="I27" s="13">
        <v>58.013999999999996</v>
      </c>
      <c r="J27" s="12">
        <v>0.06</v>
      </c>
      <c r="K27" s="12">
        <v>0</v>
      </c>
      <c r="L27" s="12">
        <v>0.06</v>
      </c>
      <c r="M27" s="12">
        <v>0</v>
      </c>
      <c r="N27" s="12">
        <v>0.36</v>
      </c>
      <c r="O27" s="12">
        <v>9.66</v>
      </c>
      <c r="P27" s="12">
        <v>2.4900000000000002</v>
      </c>
      <c r="Q27" s="12">
        <v>0</v>
      </c>
      <c r="R27" s="12">
        <v>0</v>
      </c>
      <c r="S27" s="12">
        <v>0.3</v>
      </c>
      <c r="T27" s="12">
        <v>0.75</v>
      </c>
      <c r="U27" s="12">
        <v>0</v>
      </c>
      <c r="V27" s="12">
        <v>73.5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  <c r="CF27" s="4"/>
    </row>
    <row r="28" spans="1:84" s="16" customFormat="1" ht="15" x14ac:dyDescent="0.25">
      <c r="A28" s="24"/>
      <c r="B28" s="24" t="s">
        <v>37</v>
      </c>
      <c r="C28" s="17"/>
      <c r="D28" s="17">
        <v>27.58</v>
      </c>
      <c r="E28" s="17">
        <v>13.78</v>
      </c>
      <c r="F28" s="17">
        <v>21.85</v>
      </c>
      <c r="G28" s="17">
        <v>0.01</v>
      </c>
      <c r="H28" s="17">
        <v>109.84</v>
      </c>
      <c r="I28" s="17">
        <v>773.03</v>
      </c>
      <c r="J28" s="16">
        <v>8.6199999999999992</v>
      </c>
      <c r="K28" s="16">
        <v>0.26</v>
      </c>
      <c r="L28" s="16">
        <v>8.52</v>
      </c>
      <c r="M28" s="16">
        <v>0</v>
      </c>
      <c r="N28" s="16">
        <v>28.49</v>
      </c>
      <c r="O28" s="16">
        <v>81.34</v>
      </c>
      <c r="P28" s="16">
        <v>10.52</v>
      </c>
      <c r="Q28" s="16">
        <v>0</v>
      </c>
      <c r="R28" s="16">
        <v>0</v>
      </c>
      <c r="S28" s="16">
        <v>1.07</v>
      </c>
      <c r="T28" s="16">
        <v>5.51</v>
      </c>
      <c r="U28" s="16">
        <v>100.67</v>
      </c>
      <c r="V28" s="16">
        <v>1361.86</v>
      </c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10"/>
      <c r="CD28" s="4"/>
      <c r="CE28" s="4"/>
      <c r="CF28" s="4"/>
    </row>
    <row r="29" spans="1:84" s="4" customFormat="1" ht="15" x14ac:dyDescent="0.25">
      <c r="A29" s="25"/>
      <c r="B29" s="21" t="s">
        <v>38</v>
      </c>
      <c r="C29" s="10"/>
      <c r="D29" s="10"/>
      <c r="E29" s="10"/>
      <c r="F29" s="10"/>
      <c r="G29" s="10"/>
      <c r="H29" s="10"/>
      <c r="I29" s="10"/>
      <c r="CC29" s="10"/>
    </row>
    <row r="30" spans="1:84" s="14" customFormat="1" ht="15" x14ac:dyDescent="0.25">
      <c r="A30" s="22" t="str">
        <f>""</f>
        <v/>
      </c>
      <c r="B30" s="22" t="s">
        <v>39</v>
      </c>
      <c r="C30" s="15" t="str">
        <f>"200"</f>
        <v>200</v>
      </c>
      <c r="D30" s="15">
        <v>1</v>
      </c>
      <c r="E30" s="15">
        <v>0</v>
      </c>
      <c r="F30" s="15">
        <v>0.2</v>
      </c>
      <c r="G30" s="15">
        <v>0</v>
      </c>
      <c r="H30" s="15">
        <v>20.2</v>
      </c>
      <c r="I30" s="15">
        <v>86.47999999999999</v>
      </c>
      <c r="J30" s="14">
        <v>0</v>
      </c>
      <c r="K30" s="14">
        <v>0</v>
      </c>
      <c r="L30" s="14">
        <v>0</v>
      </c>
      <c r="M30" s="14">
        <v>0</v>
      </c>
      <c r="N30" s="14">
        <v>19.8</v>
      </c>
      <c r="O30" s="14">
        <v>0.4</v>
      </c>
      <c r="P30" s="14">
        <v>0.4</v>
      </c>
      <c r="Q30" s="14">
        <v>0</v>
      </c>
      <c r="R30" s="14">
        <v>0</v>
      </c>
      <c r="S30" s="14">
        <v>1</v>
      </c>
      <c r="T30" s="14">
        <v>0.6</v>
      </c>
      <c r="U30" s="14">
        <v>0</v>
      </c>
      <c r="V30" s="14">
        <v>240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</row>
    <row r="31" spans="1:84" s="12" customFormat="1" ht="15" x14ac:dyDescent="0.25">
      <c r="A31" s="23" t="s">
        <v>65</v>
      </c>
      <c r="B31" s="23" t="s">
        <v>64</v>
      </c>
      <c r="C31" s="13" t="str">
        <f>"50"</f>
        <v>50</v>
      </c>
      <c r="D31" s="13">
        <v>3.26</v>
      </c>
      <c r="E31" s="13">
        <v>0.55000000000000004</v>
      </c>
      <c r="F31" s="13">
        <v>4.26</v>
      </c>
      <c r="G31" s="13">
        <v>0</v>
      </c>
      <c r="H31" s="13">
        <v>18.36</v>
      </c>
      <c r="I31" s="13">
        <v>128.3563903884</v>
      </c>
      <c r="J31" s="12">
        <v>0.61</v>
      </c>
      <c r="K31" s="12">
        <v>0.12</v>
      </c>
      <c r="L31" s="12">
        <v>0.61</v>
      </c>
      <c r="M31" s="12">
        <v>0</v>
      </c>
      <c r="N31" s="12">
        <v>3.22</v>
      </c>
      <c r="O31" s="12">
        <v>15.14</v>
      </c>
      <c r="P31" s="12">
        <v>1.23</v>
      </c>
      <c r="Q31" s="12">
        <v>0</v>
      </c>
      <c r="R31" s="12">
        <v>0</v>
      </c>
      <c r="S31" s="12">
        <v>7.0000000000000007E-2</v>
      </c>
      <c r="T31" s="12">
        <v>0.64</v>
      </c>
      <c r="U31" s="12">
        <v>5.0999999999999996</v>
      </c>
      <c r="V31" s="12">
        <v>66.39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</row>
    <row r="32" spans="1:84" s="16" customFormat="1" ht="15" x14ac:dyDescent="0.25">
      <c r="A32" s="24"/>
      <c r="B32" s="24" t="s">
        <v>40</v>
      </c>
      <c r="C32" s="17"/>
      <c r="D32" s="17">
        <v>4.26</v>
      </c>
      <c r="E32" s="17">
        <v>0.55000000000000004</v>
      </c>
      <c r="F32" s="17">
        <v>4.46</v>
      </c>
      <c r="G32" s="17">
        <v>0</v>
      </c>
      <c r="H32" s="17">
        <v>38.56</v>
      </c>
      <c r="I32" s="17">
        <v>214.84</v>
      </c>
      <c r="J32" s="16">
        <v>0.61</v>
      </c>
      <c r="K32" s="16">
        <v>0.12</v>
      </c>
      <c r="L32" s="16">
        <v>0.61</v>
      </c>
      <c r="M32" s="16">
        <v>0</v>
      </c>
      <c r="N32" s="16">
        <v>23.02</v>
      </c>
      <c r="O32" s="16">
        <v>15.54</v>
      </c>
      <c r="P32" s="16">
        <v>1.63</v>
      </c>
      <c r="Q32" s="16">
        <v>0</v>
      </c>
      <c r="R32" s="16">
        <v>0</v>
      </c>
      <c r="S32" s="16">
        <v>1.07</v>
      </c>
      <c r="T32" s="16">
        <v>1.24</v>
      </c>
      <c r="U32" s="16">
        <v>5.0999999999999996</v>
      </c>
      <c r="V32" s="16">
        <v>306.39</v>
      </c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10"/>
      <c r="CD32" s="4"/>
      <c r="CE32" s="4"/>
      <c r="CF32" s="4"/>
    </row>
    <row r="33" spans="1:84" s="4" customFormat="1" ht="15" x14ac:dyDescent="0.25">
      <c r="A33" s="25"/>
      <c r="B33" s="21" t="s">
        <v>41</v>
      </c>
      <c r="C33" s="10"/>
      <c r="D33" s="10"/>
      <c r="E33" s="10"/>
      <c r="F33" s="10"/>
      <c r="G33" s="10"/>
      <c r="H33" s="10"/>
      <c r="I33" s="10"/>
      <c r="CC33" s="10"/>
    </row>
    <row r="34" spans="1:84" s="14" customFormat="1" ht="15" x14ac:dyDescent="0.25">
      <c r="A34" s="22" t="s">
        <v>67</v>
      </c>
      <c r="B34" s="22" t="s">
        <v>66</v>
      </c>
      <c r="C34" s="15" t="str">
        <f>"80/30"</f>
        <v>80/30</v>
      </c>
      <c r="D34" s="15">
        <v>15.57</v>
      </c>
      <c r="E34" s="15">
        <v>10.19</v>
      </c>
      <c r="F34" s="15">
        <v>14.19</v>
      </c>
      <c r="G34" s="15">
        <v>0</v>
      </c>
      <c r="H34" s="15">
        <v>14.98</v>
      </c>
      <c r="I34" s="15">
        <v>253.44434861296102</v>
      </c>
      <c r="J34" s="14">
        <v>1.97</v>
      </c>
      <c r="K34" s="14">
        <v>3.12</v>
      </c>
      <c r="L34" s="14">
        <v>1.97</v>
      </c>
      <c r="M34" s="14">
        <v>0</v>
      </c>
      <c r="N34" s="14">
        <v>1.87</v>
      </c>
      <c r="O34" s="14">
        <v>13.11</v>
      </c>
      <c r="P34" s="14">
        <v>0.98</v>
      </c>
      <c r="Q34" s="14">
        <v>0</v>
      </c>
      <c r="R34" s="14">
        <v>0</v>
      </c>
      <c r="S34" s="14">
        <v>0.21</v>
      </c>
      <c r="T34" s="14">
        <v>1.1299999999999999</v>
      </c>
      <c r="U34" s="14">
        <v>40.659999999999997</v>
      </c>
      <c r="V34" s="14">
        <v>244.04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</row>
    <row r="35" spans="1:84" s="14" customFormat="1" ht="30" x14ac:dyDescent="0.25">
      <c r="A35" s="22" t="s">
        <v>69</v>
      </c>
      <c r="B35" s="22" t="s">
        <v>68</v>
      </c>
      <c r="C35" s="15" t="str">
        <f>"200"</f>
        <v>200</v>
      </c>
      <c r="D35" s="15">
        <v>3.65</v>
      </c>
      <c r="E35" s="15">
        <v>0.74</v>
      </c>
      <c r="F35" s="15">
        <v>3.7</v>
      </c>
      <c r="G35" s="15">
        <v>0</v>
      </c>
      <c r="H35" s="15">
        <v>22.67</v>
      </c>
      <c r="I35" s="15">
        <v>144.34956312222224</v>
      </c>
      <c r="J35" s="14">
        <v>0</v>
      </c>
      <c r="K35" s="14">
        <v>0</v>
      </c>
      <c r="L35" s="14">
        <v>0</v>
      </c>
      <c r="M35" s="14">
        <v>0</v>
      </c>
      <c r="N35" s="14">
        <v>4.72</v>
      </c>
      <c r="O35" s="14">
        <v>17.95</v>
      </c>
      <c r="P35" s="14">
        <v>2.4500000000000002</v>
      </c>
      <c r="Q35" s="14">
        <v>0</v>
      </c>
      <c r="R35" s="14">
        <v>0</v>
      </c>
      <c r="S35" s="14">
        <v>0</v>
      </c>
      <c r="T35" s="14">
        <v>2.16</v>
      </c>
      <c r="U35" s="14">
        <v>0</v>
      </c>
      <c r="V35" s="14">
        <v>722.62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</row>
    <row r="36" spans="1:84" s="14" customFormat="1" ht="30" x14ac:dyDescent="0.25">
      <c r="A36" s="22" t="s">
        <v>71</v>
      </c>
      <c r="B36" s="22" t="s">
        <v>70</v>
      </c>
      <c r="C36" s="15" t="str">
        <f>"30"</f>
        <v>30</v>
      </c>
      <c r="D36" s="15">
        <v>0.24</v>
      </c>
      <c r="E36" s="15">
        <v>0</v>
      </c>
      <c r="F36" s="15">
        <v>0.03</v>
      </c>
      <c r="G36" s="15">
        <v>0</v>
      </c>
      <c r="H36" s="15">
        <v>0.75</v>
      </c>
      <c r="I36" s="15">
        <v>4.7789999999999999</v>
      </c>
      <c r="J36" s="14">
        <v>0</v>
      </c>
      <c r="K36" s="14">
        <v>0</v>
      </c>
      <c r="L36" s="14">
        <v>0</v>
      </c>
      <c r="M36" s="14">
        <v>0</v>
      </c>
      <c r="N36" s="14">
        <v>0.72</v>
      </c>
      <c r="O36" s="14">
        <v>0.03</v>
      </c>
      <c r="P36" s="14">
        <v>0.3</v>
      </c>
      <c r="Q36" s="14">
        <v>0</v>
      </c>
      <c r="R36" s="14">
        <v>0</v>
      </c>
      <c r="S36" s="14">
        <v>0.03</v>
      </c>
      <c r="T36" s="14">
        <v>0.15</v>
      </c>
      <c r="U36" s="14">
        <v>0</v>
      </c>
      <c r="V36" s="14">
        <v>42.3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</row>
    <row r="37" spans="1:84" s="14" customFormat="1" ht="15" x14ac:dyDescent="0.25">
      <c r="A37" s="22" t="s">
        <v>53</v>
      </c>
      <c r="B37" s="22" t="s">
        <v>72</v>
      </c>
      <c r="C37" s="15" t="str">
        <f>"200"</f>
        <v>200</v>
      </c>
      <c r="D37" s="15">
        <v>0.25</v>
      </c>
      <c r="E37" s="15">
        <v>0</v>
      </c>
      <c r="F37" s="15">
        <v>0.05</v>
      </c>
      <c r="G37" s="15">
        <v>0</v>
      </c>
      <c r="H37" s="15">
        <v>6.58</v>
      </c>
      <c r="I37" s="15">
        <v>28.122328</v>
      </c>
      <c r="J37" s="14">
        <v>0</v>
      </c>
      <c r="K37" s="14">
        <v>0</v>
      </c>
      <c r="L37" s="14">
        <v>0</v>
      </c>
      <c r="M37" s="14">
        <v>0</v>
      </c>
      <c r="N37" s="14">
        <v>6.58</v>
      </c>
      <c r="O37" s="14">
        <v>0</v>
      </c>
      <c r="P37" s="14">
        <v>0.23</v>
      </c>
      <c r="Q37" s="14">
        <v>0</v>
      </c>
      <c r="R37" s="14">
        <v>0</v>
      </c>
      <c r="S37" s="14">
        <v>0.4</v>
      </c>
      <c r="T37" s="14">
        <v>0.1</v>
      </c>
      <c r="U37" s="14">
        <v>7.0000000000000007E-2</v>
      </c>
      <c r="V37" s="14">
        <v>10.23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</row>
    <row r="38" spans="1:84" s="14" customFormat="1" ht="15" x14ac:dyDescent="0.25">
      <c r="A38" s="22" t="str">
        <f>""</f>
        <v/>
      </c>
      <c r="B38" s="22" t="s">
        <v>31</v>
      </c>
      <c r="C38" s="15" t="str">
        <f>"20"</f>
        <v>20</v>
      </c>
      <c r="D38" s="15">
        <v>1.32</v>
      </c>
      <c r="E38" s="15">
        <v>0</v>
      </c>
      <c r="F38" s="15">
        <v>0.24</v>
      </c>
      <c r="G38" s="15">
        <v>0</v>
      </c>
      <c r="H38" s="15">
        <v>6.68</v>
      </c>
      <c r="I38" s="15">
        <v>38.676000000000002</v>
      </c>
      <c r="J38" s="14">
        <v>0.04</v>
      </c>
      <c r="K38" s="14">
        <v>0</v>
      </c>
      <c r="L38" s="14">
        <v>0.04</v>
      </c>
      <c r="M38" s="14">
        <v>0</v>
      </c>
      <c r="N38" s="14">
        <v>0.24</v>
      </c>
      <c r="O38" s="14">
        <v>6.44</v>
      </c>
      <c r="P38" s="14">
        <v>1.66</v>
      </c>
      <c r="Q38" s="14">
        <v>0</v>
      </c>
      <c r="R38" s="14">
        <v>0</v>
      </c>
      <c r="S38" s="14">
        <v>0.2</v>
      </c>
      <c r="T38" s="14">
        <v>0.5</v>
      </c>
      <c r="U38" s="14">
        <v>0</v>
      </c>
      <c r="V38" s="14">
        <v>49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</row>
    <row r="39" spans="1:84" s="12" customFormat="1" ht="15" x14ac:dyDescent="0.25">
      <c r="A39" s="23" t="str">
        <f>""</f>
        <v/>
      </c>
      <c r="B39" s="23" t="s">
        <v>30</v>
      </c>
      <c r="C39" s="13" t="str">
        <f>"30"</f>
        <v>30</v>
      </c>
      <c r="D39" s="13">
        <v>2.37</v>
      </c>
      <c r="E39" s="13">
        <v>0</v>
      </c>
      <c r="F39" s="13">
        <v>0.3</v>
      </c>
      <c r="G39" s="13">
        <v>0</v>
      </c>
      <c r="H39" s="13">
        <v>14.49</v>
      </c>
      <c r="I39" s="13">
        <v>73.649999999999991</v>
      </c>
      <c r="J39" s="12">
        <v>0.06</v>
      </c>
      <c r="K39" s="12">
        <v>0</v>
      </c>
      <c r="L39" s="12">
        <v>0.06</v>
      </c>
      <c r="M39" s="12">
        <v>0</v>
      </c>
      <c r="N39" s="12">
        <v>0.63</v>
      </c>
      <c r="O39" s="12">
        <v>13.86</v>
      </c>
      <c r="P39" s="12">
        <v>0.99</v>
      </c>
      <c r="Q39" s="12">
        <v>0</v>
      </c>
      <c r="R39" s="12">
        <v>0</v>
      </c>
      <c r="S39" s="12">
        <v>0.09</v>
      </c>
      <c r="T39" s="12">
        <v>0.45</v>
      </c>
      <c r="U39" s="12">
        <v>0</v>
      </c>
      <c r="V39" s="12">
        <v>39.9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</row>
    <row r="40" spans="1:84" s="16" customFormat="1" ht="15" x14ac:dyDescent="0.25">
      <c r="A40" s="24"/>
      <c r="B40" s="24" t="s">
        <v>42</v>
      </c>
      <c r="C40" s="17"/>
      <c r="D40" s="17">
        <v>23.39</v>
      </c>
      <c r="E40" s="17">
        <v>10.93</v>
      </c>
      <c r="F40" s="17">
        <v>18.52</v>
      </c>
      <c r="G40" s="17">
        <v>0</v>
      </c>
      <c r="H40" s="17">
        <v>66.16</v>
      </c>
      <c r="I40" s="17">
        <v>543.02</v>
      </c>
      <c r="J40" s="16">
        <v>2.0699999999999998</v>
      </c>
      <c r="K40" s="16">
        <v>3.12</v>
      </c>
      <c r="L40" s="16">
        <v>2.0699999999999998</v>
      </c>
      <c r="M40" s="16">
        <v>0</v>
      </c>
      <c r="N40" s="16">
        <v>14.77</v>
      </c>
      <c r="O40" s="16">
        <v>51.39</v>
      </c>
      <c r="P40" s="16">
        <v>6.6</v>
      </c>
      <c r="Q40" s="16">
        <v>0</v>
      </c>
      <c r="R40" s="16">
        <v>0</v>
      </c>
      <c r="S40" s="16">
        <v>0.93</v>
      </c>
      <c r="T40" s="16">
        <v>4.49</v>
      </c>
      <c r="U40" s="16">
        <v>40.729999999999997</v>
      </c>
      <c r="V40" s="16">
        <v>1108.0899999999999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  <c r="CF40" s="4"/>
    </row>
    <row r="41" spans="1:84" s="4" customFormat="1" ht="15" x14ac:dyDescent="0.25">
      <c r="A41" s="25"/>
      <c r="B41" s="21" t="s">
        <v>43</v>
      </c>
      <c r="C41" s="10"/>
      <c r="D41" s="10"/>
      <c r="E41" s="10"/>
      <c r="F41" s="10"/>
      <c r="G41" s="10"/>
      <c r="H41" s="10"/>
      <c r="I41" s="10"/>
      <c r="CC41" s="10"/>
    </row>
    <row r="42" spans="1:84" s="12" customFormat="1" ht="15" x14ac:dyDescent="0.25">
      <c r="A42" s="23" t="str">
        <f>""</f>
        <v/>
      </c>
      <c r="B42" s="23" t="s">
        <v>44</v>
      </c>
      <c r="C42" s="13" t="str">
        <f>"125"</f>
        <v>125</v>
      </c>
      <c r="D42" s="13">
        <v>4.82</v>
      </c>
      <c r="E42" s="13">
        <v>5.13</v>
      </c>
      <c r="F42" s="13">
        <v>1.65</v>
      </c>
      <c r="G42" s="13">
        <v>0</v>
      </c>
      <c r="H42" s="13">
        <v>6.71</v>
      </c>
      <c r="I42" s="13">
        <v>63.747749999999996</v>
      </c>
      <c r="J42" s="12">
        <v>1.1299999999999999</v>
      </c>
      <c r="K42" s="12">
        <v>0</v>
      </c>
      <c r="L42" s="12">
        <v>0</v>
      </c>
      <c r="M42" s="12">
        <v>0</v>
      </c>
      <c r="N42" s="12">
        <v>6.71</v>
      </c>
      <c r="O42" s="12">
        <v>0</v>
      </c>
      <c r="P42" s="12">
        <v>0</v>
      </c>
      <c r="Q42" s="12">
        <v>0</v>
      </c>
      <c r="R42" s="12">
        <v>0</v>
      </c>
      <c r="S42" s="12">
        <v>1.38</v>
      </c>
      <c r="T42" s="12">
        <v>1.1299999999999999</v>
      </c>
      <c r="U42" s="12">
        <v>62.5</v>
      </c>
      <c r="V42" s="12">
        <v>167.2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</row>
    <row r="43" spans="1:84" s="16" customFormat="1" ht="15" x14ac:dyDescent="0.25">
      <c r="A43" s="24"/>
      <c r="B43" s="24" t="s">
        <v>45</v>
      </c>
      <c r="C43" s="17"/>
      <c r="D43" s="17">
        <v>4.82</v>
      </c>
      <c r="E43" s="17">
        <v>5.13</v>
      </c>
      <c r="F43" s="17">
        <v>1.65</v>
      </c>
      <c r="G43" s="17">
        <v>0</v>
      </c>
      <c r="H43" s="17">
        <v>6.71</v>
      </c>
      <c r="I43" s="17">
        <v>63.75</v>
      </c>
      <c r="J43" s="16">
        <v>1.1299999999999999</v>
      </c>
      <c r="K43" s="16">
        <v>0</v>
      </c>
      <c r="L43" s="16">
        <v>0</v>
      </c>
      <c r="M43" s="16">
        <v>0</v>
      </c>
      <c r="N43" s="16">
        <v>6.71</v>
      </c>
      <c r="O43" s="16">
        <v>0</v>
      </c>
      <c r="P43" s="16">
        <v>0</v>
      </c>
      <c r="Q43" s="16">
        <v>0</v>
      </c>
      <c r="R43" s="16">
        <v>0</v>
      </c>
      <c r="S43" s="16">
        <v>1.38</v>
      </c>
      <c r="T43" s="16">
        <v>1.1299999999999999</v>
      </c>
      <c r="U43" s="16">
        <v>62.5</v>
      </c>
      <c r="V43" s="16">
        <v>167.2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</row>
    <row r="44" spans="1:84" s="16" customFormat="1" ht="15" x14ac:dyDescent="0.25">
      <c r="A44" s="24"/>
      <c r="B44" s="24" t="s">
        <v>46</v>
      </c>
      <c r="C44" s="17"/>
      <c r="D44" s="17">
        <v>82.31</v>
      </c>
      <c r="E44" s="17">
        <v>42.11</v>
      </c>
      <c r="F44" s="17">
        <v>62.67</v>
      </c>
      <c r="G44" s="17">
        <v>0.31</v>
      </c>
      <c r="H44" s="17">
        <v>306.87</v>
      </c>
      <c r="I44" s="17">
        <v>2189.16</v>
      </c>
      <c r="J44" s="16">
        <v>21.55</v>
      </c>
      <c r="K44" s="16">
        <v>3.62</v>
      </c>
      <c r="L44" s="16">
        <v>19.23</v>
      </c>
      <c r="M44" s="16">
        <v>0</v>
      </c>
      <c r="N44" s="16">
        <v>102.64</v>
      </c>
      <c r="O44" s="16">
        <v>204.23</v>
      </c>
      <c r="P44" s="16">
        <v>25.54</v>
      </c>
      <c r="Q44" s="16">
        <v>0</v>
      </c>
      <c r="R44" s="16">
        <v>0</v>
      </c>
      <c r="S44" s="16">
        <v>5.8</v>
      </c>
      <c r="T44" s="16">
        <v>16.420000000000002</v>
      </c>
      <c r="U44" s="16">
        <v>312.86</v>
      </c>
      <c r="V44" s="16">
        <v>3608.21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10"/>
      <c r="CD44" s="4"/>
      <c r="CE44" s="4"/>
      <c r="CF44" s="4"/>
    </row>
    <row r="45" spans="1:84" s="4" customFormat="1" ht="15" x14ac:dyDescent="0.25">
      <c r="A45" s="25"/>
      <c r="B45" s="25"/>
      <c r="C45" s="10"/>
      <c r="D45" s="10"/>
      <c r="E45" s="10"/>
      <c r="F45" s="10"/>
      <c r="G45" s="10"/>
      <c r="H45" s="10"/>
      <c r="I45" s="10"/>
      <c r="CC45" s="10"/>
    </row>
    <row r="46" spans="1:84" s="4" customFormat="1" ht="15" x14ac:dyDescent="0.25">
      <c r="A46" s="25"/>
      <c r="B46" s="25"/>
      <c r="C46" s="10"/>
      <c r="D46" s="10"/>
      <c r="E46" s="10"/>
      <c r="F46" s="10"/>
      <c r="G46" s="10"/>
      <c r="H46" s="10"/>
      <c r="I46" s="10"/>
      <c r="CC46" s="10"/>
    </row>
    <row r="47" spans="1:84" s="4" customFormat="1" ht="15" x14ac:dyDescent="0.25">
      <c r="A47" s="25"/>
      <c r="B47" s="25"/>
      <c r="C47" s="10"/>
      <c r="D47" s="10"/>
      <c r="E47" s="10"/>
      <c r="F47" s="10"/>
      <c r="G47" s="10"/>
      <c r="H47" s="10"/>
      <c r="I47" s="10"/>
      <c r="CC47" s="10"/>
    </row>
    <row r="48" spans="1:84" s="4" customFormat="1" ht="15" x14ac:dyDescent="0.25">
      <c r="A48" s="25"/>
      <c r="B48" s="25"/>
      <c r="C48" s="10"/>
      <c r="D48" s="10"/>
      <c r="E48" s="10"/>
      <c r="F48" s="10"/>
      <c r="G48" s="10"/>
      <c r="H48" s="10"/>
      <c r="I48" s="10"/>
      <c r="CC48" s="10"/>
    </row>
    <row r="49" spans="1:81" s="4" customFormat="1" ht="15" x14ac:dyDescent="0.25">
      <c r="A49" s="25"/>
      <c r="B49" s="25"/>
      <c r="C49" s="10"/>
      <c r="D49" s="10"/>
      <c r="E49" s="10"/>
      <c r="F49" s="10"/>
      <c r="G49" s="10"/>
      <c r="H49" s="10"/>
      <c r="I49" s="10"/>
      <c r="CC49" s="10"/>
    </row>
    <row r="50" spans="1:81" s="4" customFormat="1" ht="15" x14ac:dyDescent="0.25">
      <c r="A50" s="25"/>
      <c r="B50" s="25"/>
      <c r="C50" s="10"/>
      <c r="D50" s="10"/>
      <c r="E50" s="10"/>
      <c r="F50" s="10"/>
      <c r="G50" s="10"/>
      <c r="H50" s="10"/>
      <c r="I50" s="10"/>
      <c r="CC50" s="10"/>
    </row>
    <row r="51" spans="1:81" s="4" customFormat="1" ht="15" x14ac:dyDescent="0.25">
      <c r="A51" s="25"/>
      <c r="B51" s="25"/>
      <c r="C51" s="10"/>
      <c r="D51" s="10"/>
      <c r="E51" s="10"/>
      <c r="F51" s="10"/>
      <c r="G51" s="10"/>
      <c r="H51" s="10"/>
      <c r="I51" s="10"/>
      <c r="CC51" s="10"/>
    </row>
    <row r="52" spans="1:81" s="4" customFormat="1" ht="15" x14ac:dyDescent="0.25">
      <c r="A52" s="25"/>
      <c r="B52" s="25"/>
      <c r="C52" s="10"/>
      <c r="D52" s="10"/>
      <c r="E52" s="10"/>
      <c r="F52" s="10"/>
      <c r="G52" s="10"/>
      <c r="H52" s="10"/>
      <c r="I52" s="10"/>
      <c r="CC52" s="10"/>
    </row>
    <row r="53" spans="1:81" s="4" customFormat="1" ht="15" x14ac:dyDescent="0.25">
      <c r="A53" s="25"/>
      <c r="B53" s="25"/>
      <c r="C53" s="10"/>
      <c r="D53" s="10"/>
      <c r="E53" s="10"/>
      <c r="F53" s="10"/>
      <c r="G53" s="10"/>
      <c r="H53" s="10"/>
      <c r="I53" s="10"/>
      <c r="CC53" s="10"/>
    </row>
    <row r="54" spans="1:81" s="4" customFormat="1" ht="15" x14ac:dyDescent="0.25">
      <c r="A54" s="25"/>
      <c r="B54" s="25"/>
      <c r="C54" s="10"/>
      <c r="D54" s="10"/>
      <c r="E54" s="10"/>
      <c r="F54" s="10"/>
      <c r="G54" s="10"/>
      <c r="H54" s="10"/>
      <c r="I54" s="10"/>
      <c r="CC54" s="10"/>
    </row>
    <row r="55" spans="1:81" s="4" customFormat="1" ht="15" x14ac:dyDescent="0.25">
      <c r="A55" s="25"/>
      <c r="B55" s="25"/>
      <c r="C55" s="10"/>
      <c r="D55" s="10"/>
      <c r="E55" s="10"/>
      <c r="F55" s="10"/>
      <c r="G55" s="10"/>
      <c r="H55" s="10"/>
      <c r="I55" s="10"/>
      <c r="CC55" s="10"/>
    </row>
    <row r="56" spans="1:81" s="4" customFormat="1" ht="15" x14ac:dyDescent="0.25">
      <c r="A56" s="25"/>
      <c r="B56" s="25"/>
      <c r="C56" s="10"/>
      <c r="D56" s="10"/>
      <c r="E56" s="10"/>
      <c r="F56" s="10"/>
      <c r="G56" s="10"/>
      <c r="H56" s="10"/>
      <c r="I56" s="10"/>
      <c r="CC56" s="10"/>
    </row>
    <row r="57" spans="1:81" s="4" customFormat="1" ht="15" x14ac:dyDescent="0.25">
      <c r="A57" s="25"/>
      <c r="B57" s="25"/>
      <c r="C57" s="10"/>
      <c r="D57" s="10"/>
      <c r="E57" s="10"/>
      <c r="F57" s="10"/>
      <c r="G57" s="10"/>
      <c r="H57" s="10"/>
      <c r="I57" s="10"/>
      <c r="CC57" s="10"/>
    </row>
    <row r="58" spans="1:81" s="4" customFormat="1" ht="15" x14ac:dyDescent="0.25">
      <c r="A58" s="25"/>
      <c r="B58" s="25"/>
      <c r="C58" s="10"/>
      <c r="D58" s="10"/>
      <c r="E58" s="10"/>
      <c r="F58" s="10"/>
      <c r="G58" s="10"/>
      <c r="H58" s="10"/>
      <c r="I58" s="10"/>
      <c r="CC58" s="10"/>
    </row>
    <row r="59" spans="1:81" s="4" customFormat="1" ht="15" x14ac:dyDescent="0.25">
      <c r="A59" s="25"/>
      <c r="B59" s="25"/>
      <c r="C59" s="10"/>
      <c r="D59" s="10"/>
      <c r="E59" s="10"/>
      <c r="F59" s="10"/>
      <c r="G59" s="10"/>
      <c r="H59" s="10"/>
      <c r="I59" s="10"/>
      <c r="CC59" s="10"/>
    </row>
    <row r="60" spans="1:81" s="4" customFormat="1" ht="15" x14ac:dyDescent="0.25">
      <c r="A60" s="25"/>
      <c r="B60" s="25"/>
      <c r="C60" s="10"/>
      <c r="D60" s="10"/>
      <c r="E60" s="10"/>
      <c r="F60" s="10"/>
      <c r="G60" s="10"/>
      <c r="H60" s="10"/>
      <c r="I60" s="10"/>
      <c r="CC60" s="10"/>
    </row>
    <row r="61" spans="1:81" s="4" customFormat="1" ht="15" x14ac:dyDescent="0.25">
      <c r="A61" s="25"/>
      <c r="B61" s="25"/>
      <c r="C61" s="10"/>
      <c r="D61" s="10"/>
      <c r="E61" s="10"/>
      <c r="F61" s="10"/>
      <c r="G61" s="10"/>
      <c r="H61" s="10"/>
      <c r="I61" s="10"/>
      <c r="CC61" s="10"/>
    </row>
    <row r="62" spans="1:81" s="4" customFormat="1" ht="15" x14ac:dyDescent="0.25">
      <c r="A62" s="25"/>
      <c r="B62" s="25"/>
      <c r="C62" s="10"/>
      <c r="D62" s="10"/>
      <c r="E62" s="10"/>
      <c r="F62" s="10"/>
      <c r="G62" s="10"/>
      <c r="H62" s="10"/>
      <c r="I62" s="10"/>
      <c r="CC62" s="10"/>
    </row>
    <row r="63" spans="1:81" s="4" customFormat="1" ht="15" x14ac:dyDescent="0.25">
      <c r="A63" s="25"/>
      <c r="B63" s="25"/>
      <c r="C63" s="10"/>
      <c r="D63" s="10"/>
      <c r="E63" s="10"/>
      <c r="F63" s="10"/>
      <c r="G63" s="10"/>
      <c r="H63" s="10"/>
      <c r="I63" s="10"/>
      <c r="CC63" s="10"/>
    </row>
    <row r="64" spans="1:81" s="4" customFormat="1" ht="15" x14ac:dyDescent="0.25">
      <c r="A64" s="25"/>
      <c r="B64" s="25"/>
      <c r="C64" s="10"/>
      <c r="D64" s="10"/>
      <c r="E64" s="10"/>
      <c r="F64" s="10"/>
      <c r="G64" s="10"/>
      <c r="H64" s="10"/>
      <c r="I64" s="10"/>
      <c r="CC64" s="10"/>
    </row>
    <row r="65" spans="1:81" s="4" customFormat="1" ht="15" x14ac:dyDescent="0.25">
      <c r="A65" s="25"/>
      <c r="B65" s="25"/>
      <c r="C65" s="10"/>
      <c r="D65" s="10"/>
      <c r="E65" s="10"/>
      <c r="F65" s="10"/>
      <c r="G65" s="10"/>
      <c r="H65" s="10"/>
      <c r="I65" s="10"/>
      <c r="CC65" s="10"/>
    </row>
    <row r="66" spans="1:81" s="4" customFormat="1" ht="15" x14ac:dyDescent="0.25">
      <c r="A66" s="25"/>
      <c r="B66" s="25"/>
      <c r="C66" s="10"/>
      <c r="D66" s="10"/>
      <c r="E66" s="10"/>
      <c r="F66" s="10"/>
      <c r="G66" s="10"/>
      <c r="H66" s="10"/>
      <c r="I66" s="10"/>
      <c r="CC66" s="10"/>
    </row>
    <row r="67" spans="1:81" s="4" customFormat="1" ht="15" x14ac:dyDescent="0.25">
      <c r="A67" s="25"/>
      <c r="B67" s="25"/>
      <c r="C67" s="10"/>
      <c r="D67" s="10"/>
      <c r="E67" s="10"/>
      <c r="F67" s="10"/>
      <c r="G67" s="10"/>
      <c r="H67" s="10"/>
      <c r="I67" s="10"/>
      <c r="CC67" s="10"/>
    </row>
    <row r="68" spans="1:81" s="4" customFormat="1" ht="15" x14ac:dyDescent="0.25">
      <c r="A68" s="25"/>
      <c r="B68" s="25"/>
      <c r="C68" s="10"/>
      <c r="D68" s="10"/>
      <c r="E68" s="10"/>
      <c r="F68" s="10"/>
      <c r="G68" s="10"/>
      <c r="H68" s="10"/>
      <c r="I68" s="10"/>
      <c r="CC68" s="10"/>
    </row>
    <row r="69" spans="1:81" s="4" customFormat="1" ht="15" x14ac:dyDescent="0.25">
      <c r="A69" s="25"/>
      <c r="B69" s="25"/>
      <c r="C69" s="10"/>
      <c r="D69" s="10"/>
      <c r="E69" s="10"/>
      <c r="F69" s="10"/>
      <c r="G69" s="10"/>
      <c r="H69" s="10"/>
      <c r="I69" s="10"/>
      <c r="CC69" s="10"/>
    </row>
    <row r="70" spans="1:81" s="4" customFormat="1" ht="15" x14ac:dyDescent="0.25">
      <c r="A70" s="25"/>
      <c r="B70" s="25"/>
      <c r="C70" s="10"/>
      <c r="D70" s="10"/>
      <c r="E70" s="10"/>
      <c r="F70" s="10"/>
      <c r="G70" s="10"/>
      <c r="H70" s="10"/>
      <c r="I70" s="10"/>
      <c r="CC70" s="10"/>
    </row>
    <row r="71" spans="1:81" s="4" customFormat="1" ht="15" x14ac:dyDescent="0.25">
      <c r="A71" s="25"/>
      <c r="B71" s="25"/>
      <c r="C71" s="10"/>
      <c r="D71" s="10"/>
      <c r="E71" s="10"/>
      <c r="F71" s="10"/>
      <c r="G71" s="10"/>
      <c r="H71" s="10"/>
      <c r="I71" s="10"/>
      <c r="CC71" s="10"/>
    </row>
    <row r="72" spans="1:81" s="4" customFormat="1" ht="15" x14ac:dyDescent="0.25">
      <c r="A72" s="25"/>
      <c r="B72" s="25"/>
      <c r="C72" s="10"/>
      <c r="D72" s="10"/>
      <c r="E72" s="10"/>
      <c r="F72" s="10"/>
      <c r="G72" s="10"/>
      <c r="H72" s="10"/>
      <c r="I72" s="10"/>
      <c r="CC72" s="10"/>
    </row>
    <row r="73" spans="1:81" s="4" customFormat="1" ht="15" x14ac:dyDescent="0.25">
      <c r="A73" s="25"/>
      <c r="B73" s="25"/>
      <c r="C73" s="10"/>
      <c r="D73" s="10"/>
      <c r="E73" s="10"/>
      <c r="F73" s="10"/>
      <c r="G73" s="10"/>
      <c r="H73" s="10"/>
      <c r="I73" s="10"/>
      <c r="CC73" s="10"/>
    </row>
    <row r="74" spans="1:81" s="4" customFormat="1" ht="15" x14ac:dyDescent="0.25">
      <c r="A74" s="25"/>
      <c r="B74" s="25"/>
      <c r="C74" s="10"/>
      <c r="D74" s="10"/>
      <c r="E74" s="10"/>
      <c r="F74" s="10"/>
      <c r="G74" s="10"/>
      <c r="H74" s="10"/>
      <c r="I74" s="10"/>
      <c r="CC74" s="10"/>
    </row>
    <row r="75" spans="1:81" s="4" customFormat="1" ht="15" x14ac:dyDescent="0.25">
      <c r="A75" s="25"/>
      <c r="B75" s="25"/>
      <c r="C75" s="10"/>
      <c r="D75" s="10"/>
      <c r="E75" s="10"/>
      <c r="F75" s="10"/>
      <c r="G75" s="10"/>
      <c r="H75" s="10"/>
      <c r="I75" s="10"/>
      <c r="CC75" s="10"/>
    </row>
    <row r="76" spans="1:81" s="4" customFormat="1" ht="15" x14ac:dyDescent="0.25">
      <c r="A76" s="25"/>
      <c r="B76" s="25"/>
      <c r="C76" s="10"/>
      <c r="D76" s="10"/>
      <c r="E76" s="10"/>
      <c r="F76" s="10"/>
      <c r="G76" s="10"/>
      <c r="H76" s="10"/>
      <c r="I76" s="10"/>
      <c r="CC76" s="10"/>
    </row>
    <row r="77" spans="1:81" s="4" customFormat="1" ht="15" x14ac:dyDescent="0.25">
      <c r="A77" s="25"/>
      <c r="B77" s="25"/>
      <c r="C77" s="10"/>
      <c r="D77" s="10"/>
      <c r="E77" s="10"/>
      <c r="F77" s="10"/>
      <c r="G77" s="10"/>
      <c r="H77" s="10"/>
      <c r="I77" s="10"/>
      <c r="CC77" s="10"/>
    </row>
    <row r="78" spans="1:81" s="4" customFormat="1" ht="15" x14ac:dyDescent="0.25">
      <c r="A78" s="25"/>
      <c r="B78" s="25"/>
      <c r="C78" s="10"/>
      <c r="D78" s="10"/>
      <c r="E78" s="10"/>
      <c r="F78" s="10"/>
      <c r="G78" s="10"/>
      <c r="H78" s="10"/>
      <c r="I78" s="10"/>
      <c r="CC78" s="10"/>
    </row>
    <row r="79" spans="1:81" s="4" customFormat="1" ht="15" x14ac:dyDescent="0.25">
      <c r="A79" s="25"/>
      <c r="B79" s="25"/>
      <c r="C79" s="10"/>
      <c r="D79" s="10"/>
      <c r="E79" s="10"/>
      <c r="F79" s="10"/>
      <c r="G79" s="10"/>
      <c r="H79" s="10"/>
      <c r="I79" s="10"/>
      <c r="CC79" s="10"/>
    </row>
    <row r="80" spans="1:81" s="4" customFormat="1" ht="15" x14ac:dyDescent="0.25">
      <c r="A80" s="25"/>
      <c r="B80" s="25"/>
      <c r="C80" s="10"/>
      <c r="D80" s="10"/>
      <c r="E80" s="10"/>
      <c r="F80" s="10"/>
      <c r="G80" s="10"/>
      <c r="H80" s="10"/>
      <c r="I80" s="10"/>
      <c r="CC80" s="10"/>
    </row>
    <row r="81" spans="1:81" s="4" customFormat="1" ht="15" x14ac:dyDescent="0.25">
      <c r="A81" s="25"/>
      <c r="B81" s="25"/>
      <c r="C81" s="10"/>
      <c r="D81" s="10"/>
      <c r="E81" s="10"/>
      <c r="F81" s="10"/>
      <c r="G81" s="10"/>
      <c r="H81" s="10"/>
      <c r="I81" s="10"/>
      <c r="CC81" s="10"/>
    </row>
    <row r="82" spans="1:81" s="4" customFormat="1" ht="15" x14ac:dyDescent="0.25">
      <c r="A82" s="25"/>
      <c r="B82" s="25"/>
      <c r="C82" s="10"/>
      <c r="D82" s="10"/>
      <c r="E82" s="10"/>
      <c r="F82" s="10"/>
      <c r="G82" s="10"/>
      <c r="H82" s="10"/>
      <c r="I82" s="10"/>
      <c r="CC82" s="10"/>
    </row>
    <row r="83" spans="1:81" s="4" customFormat="1" ht="15" x14ac:dyDescent="0.25">
      <c r="A83" s="25"/>
      <c r="B83" s="25"/>
      <c r="C83" s="10"/>
      <c r="D83" s="10"/>
      <c r="E83" s="10"/>
      <c r="F83" s="10"/>
      <c r="G83" s="10"/>
      <c r="H83" s="10"/>
      <c r="I83" s="10"/>
      <c r="CC83" s="10"/>
    </row>
    <row r="84" spans="1:81" s="4" customFormat="1" ht="15" x14ac:dyDescent="0.25">
      <c r="A84" s="25"/>
      <c r="B84" s="25"/>
      <c r="C84" s="10"/>
      <c r="D84" s="10"/>
      <c r="E84" s="10"/>
      <c r="F84" s="10"/>
      <c r="G84" s="10"/>
      <c r="H84" s="10"/>
      <c r="I84" s="10"/>
      <c r="CC84" s="10"/>
    </row>
    <row r="85" spans="1:81" s="4" customFormat="1" ht="15" x14ac:dyDescent="0.25">
      <c r="A85" s="25"/>
      <c r="B85" s="25"/>
      <c r="C85" s="10"/>
      <c r="D85" s="10"/>
      <c r="E85" s="10"/>
      <c r="F85" s="10"/>
      <c r="G85" s="10"/>
      <c r="H85" s="10"/>
      <c r="I85" s="10"/>
      <c r="CC85" s="10"/>
    </row>
    <row r="86" spans="1:81" s="4" customFormat="1" ht="15" x14ac:dyDescent="0.25">
      <c r="A86" s="25"/>
      <c r="B86" s="25"/>
      <c r="C86" s="10"/>
      <c r="D86" s="10"/>
      <c r="E86" s="10"/>
      <c r="F86" s="10"/>
      <c r="G86" s="10"/>
      <c r="H86" s="10"/>
      <c r="I86" s="10"/>
      <c r="CC86" s="10"/>
    </row>
    <row r="87" spans="1:81" s="4" customFormat="1" ht="15" x14ac:dyDescent="0.25">
      <c r="A87" s="25"/>
      <c r="B87" s="25"/>
      <c r="C87" s="10"/>
      <c r="D87" s="10"/>
      <c r="E87" s="10"/>
      <c r="F87" s="10"/>
      <c r="G87" s="10"/>
      <c r="H87" s="10"/>
      <c r="I87" s="10"/>
      <c r="CC87" s="10"/>
    </row>
    <row r="88" spans="1:81" s="4" customFormat="1" ht="15" x14ac:dyDescent="0.25">
      <c r="A88" s="25"/>
      <c r="B88" s="25"/>
      <c r="C88" s="10"/>
      <c r="D88" s="10"/>
      <c r="E88" s="10"/>
      <c r="F88" s="10"/>
      <c r="G88" s="10"/>
      <c r="H88" s="10"/>
      <c r="I88" s="10"/>
      <c r="CC88" s="10"/>
    </row>
    <row r="89" spans="1:81" s="4" customFormat="1" ht="15" x14ac:dyDescent="0.25">
      <c r="A89" s="25"/>
      <c r="B89" s="25"/>
      <c r="C89" s="10"/>
      <c r="D89" s="10"/>
      <c r="E89" s="10"/>
      <c r="F89" s="10"/>
      <c r="G89" s="10"/>
      <c r="H89" s="10"/>
      <c r="I89" s="10"/>
      <c r="CC89" s="10"/>
    </row>
    <row r="90" spans="1:81" s="4" customFormat="1" ht="15" x14ac:dyDescent="0.25">
      <c r="A90" s="25"/>
      <c r="B90" s="25"/>
      <c r="C90" s="10"/>
      <c r="D90" s="10"/>
      <c r="E90" s="10"/>
      <c r="F90" s="10"/>
      <c r="G90" s="10"/>
      <c r="H90" s="10"/>
      <c r="I90" s="10"/>
      <c r="CC90" s="10"/>
    </row>
    <row r="91" spans="1:81" s="4" customFormat="1" ht="15" x14ac:dyDescent="0.25">
      <c r="A91" s="25"/>
      <c r="B91" s="25"/>
      <c r="C91" s="10"/>
      <c r="D91" s="10"/>
      <c r="E91" s="10"/>
      <c r="F91" s="10"/>
      <c r="G91" s="10"/>
      <c r="H91" s="10"/>
      <c r="I91" s="10"/>
      <c r="CC91" s="10"/>
    </row>
    <row r="92" spans="1:81" s="4" customFormat="1" ht="15" x14ac:dyDescent="0.25">
      <c r="A92" s="25"/>
      <c r="B92" s="25"/>
      <c r="C92" s="10"/>
      <c r="D92" s="10"/>
      <c r="E92" s="10"/>
      <c r="F92" s="10"/>
      <c r="G92" s="10"/>
      <c r="H92" s="10"/>
      <c r="I92" s="10"/>
      <c r="CC92" s="10"/>
    </row>
    <row r="93" spans="1:81" s="4" customFormat="1" ht="15" x14ac:dyDescent="0.25">
      <c r="A93" s="25"/>
      <c r="B93" s="25"/>
      <c r="C93" s="10"/>
      <c r="D93" s="10"/>
      <c r="E93" s="10"/>
      <c r="F93" s="10"/>
      <c r="G93" s="10"/>
      <c r="H93" s="10"/>
      <c r="I93" s="10"/>
      <c r="CC93" s="10"/>
    </row>
    <row r="94" spans="1:81" s="4" customFormat="1" ht="15" x14ac:dyDescent="0.25">
      <c r="A94" s="25"/>
      <c r="B94" s="25"/>
      <c r="C94" s="10"/>
      <c r="D94" s="10"/>
      <c r="E94" s="10"/>
      <c r="F94" s="10"/>
      <c r="G94" s="10"/>
      <c r="H94" s="10"/>
      <c r="I94" s="10"/>
      <c r="CC94" s="10"/>
    </row>
    <row r="95" spans="1:81" s="4" customFormat="1" ht="15" x14ac:dyDescent="0.25">
      <c r="A95" s="25"/>
      <c r="B95" s="25"/>
      <c r="C95" s="10"/>
      <c r="D95" s="10"/>
      <c r="E95" s="10"/>
      <c r="F95" s="10"/>
      <c r="G95" s="10"/>
      <c r="H95" s="10"/>
      <c r="I95" s="10"/>
      <c r="CC95" s="10"/>
    </row>
    <row r="96" spans="1:81" s="4" customFormat="1" ht="15" x14ac:dyDescent="0.25">
      <c r="A96" s="25"/>
      <c r="B96" s="25"/>
      <c r="C96" s="10"/>
      <c r="D96" s="10"/>
      <c r="E96" s="10"/>
      <c r="F96" s="10"/>
      <c r="G96" s="10"/>
      <c r="H96" s="10"/>
      <c r="I96" s="10"/>
      <c r="CC96" s="10"/>
    </row>
    <row r="97" spans="1:81" s="4" customFormat="1" ht="15" x14ac:dyDescent="0.25">
      <c r="A97" s="25"/>
      <c r="B97" s="25"/>
      <c r="C97" s="10"/>
      <c r="D97" s="10"/>
      <c r="E97" s="10"/>
      <c r="F97" s="10"/>
      <c r="G97" s="10"/>
      <c r="H97" s="10"/>
      <c r="I97" s="10"/>
      <c r="CC97" s="10"/>
    </row>
    <row r="98" spans="1:81" s="4" customFormat="1" ht="15" x14ac:dyDescent="0.25">
      <c r="A98" s="25"/>
      <c r="B98" s="25"/>
      <c r="C98" s="10"/>
      <c r="D98" s="10"/>
      <c r="E98" s="10"/>
      <c r="F98" s="10"/>
      <c r="G98" s="10"/>
      <c r="H98" s="10"/>
      <c r="I98" s="10"/>
      <c r="CC98" s="10"/>
    </row>
    <row r="99" spans="1:81" s="4" customFormat="1" ht="15" x14ac:dyDescent="0.25">
      <c r="A99" s="25"/>
      <c r="B99" s="25"/>
      <c r="C99" s="10"/>
      <c r="D99" s="10"/>
      <c r="E99" s="10"/>
      <c r="F99" s="10"/>
      <c r="G99" s="10"/>
      <c r="H99" s="10"/>
      <c r="I99" s="10"/>
      <c r="CC99" s="10"/>
    </row>
    <row r="100" spans="1:81" s="4" customFormat="1" ht="15" x14ac:dyDescent="0.25">
      <c r="A100" s="25"/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1:81" s="4" customFormat="1" ht="15" x14ac:dyDescent="0.25">
      <c r="A101" s="25"/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1:81" s="4" customFormat="1" ht="15" x14ac:dyDescent="0.25">
      <c r="A102" s="25"/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1:81" s="4" customFormat="1" ht="15" x14ac:dyDescent="0.25">
      <c r="A103" s="25"/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1:81" s="4" customFormat="1" ht="15" x14ac:dyDescent="0.25">
      <c r="A104" s="25"/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1:81" s="4" customFormat="1" ht="15" x14ac:dyDescent="0.25">
      <c r="A105" s="25"/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1:81" s="4" customFormat="1" ht="15" x14ac:dyDescent="0.25">
      <c r="A106" s="25"/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1:81" s="4" customFormat="1" ht="15" x14ac:dyDescent="0.25">
      <c r="A107" s="25"/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1:81" s="4" customFormat="1" ht="15" x14ac:dyDescent="0.25">
      <c r="A108" s="25"/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1:81" s="4" customFormat="1" ht="15" x14ac:dyDescent="0.25">
      <c r="A109" s="25"/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1:81" s="4" customFormat="1" ht="15" x14ac:dyDescent="0.25">
      <c r="A110" s="25"/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1:81" s="4" customFormat="1" ht="15" x14ac:dyDescent="0.25">
      <c r="A111" s="25"/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1:81" s="4" customFormat="1" ht="15" x14ac:dyDescent="0.25">
      <c r="A112" s="25"/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1:81" s="4" customFormat="1" ht="15" x14ac:dyDescent="0.25">
      <c r="A113" s="25"/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1:81" s="4" customFormat="1" ht="15" x14ac:dyDescent="0.25">
      <c r="A114" s="25"/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1:81" s="4" customFormat="1" ht="15" x14ac:dyDescent="0.25">
      <c r="A115" s="25"/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1:81" s="4" customFormat="1" ht="15" x14ac:dyDescent="0.25">
      <c r="A116" s="25"/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1:81" s="4" customFormat="1" ht="15" x14ac:dyDescent="0.25">
      <c r="A117" s="25"/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1:81" s="4" customFormat="1" ht="15" x14ac:dyDescent="0.25">
      <c r="A118" s="25"/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1:81" s="4" customFormat="1" ht="15" x14ac:dyDescent="0.25">
      <c r="A119" s="25"/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1:81" s="4" customFormat="1" ht="15" x14ac:dyDescent="0.25">
      <c r="A120" s="25"/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1:81" s="4" customFormat="1" ht="15" x14ac:dyDescent="0.25">
      <c r="A121" s="25"/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1:81" s="4" customFormat="1" ht="15" x14ac:dyDescent="0.25">
      <c r="A122" s="25"/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1:81" s="4" customFormat="1" ht="15" x14ac:dyDescent="0.25">
      <c r="A123" s="25"/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1:81" s="4" customFormat="1" ht="15" x14ac:dyDescent="0.25">
      <c r="A124" s="25"/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1:81" s="4" customFormat="1" ht="15" x14ac:dyDescent="0.25">
      <c r="A125" s="25"/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1:81" s="4" customFormat="1" ht="15" x14ac:dyDescent="0.25">
      <c r="A126" s="25"/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1:81" s="4" customFormat="1" ht="15" x14ac:dyDescent="0.25">
      <c r="A127" s="25"/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1:81" s="4" customFormat="1" ht="15" x14ac:dyDescent="0.25">
      <c r="A128" s="25"/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1:81" s="4" customFormat="1" ht="15" x14ac:dyDescent="0.25">
      <c r="A129" s="25"/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1:81" s="4" customFormat="1" ht="15" x14ac:dyDescent="0.25">
      <c r="A130" s="25"/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1:81" s="4" customFormat="1" ht="15" x14ac:dyDescent="0.25">
      <c r="A131" s="25"/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1:81" s="4" customFormat="1" ht="15" x14ac:dyDescent="0.25">
      <c r="A132" s="25"/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1:81" s="4" customFormat="1" ht="15" x14ac:dyDescent="0.25">
      <c r="A133" s="25"/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1:81" s="4" customFormat="1" ht="15" x14ac:dyDescent="0.25">
      <c r="A134" s="25"/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1:81" s="4" customFormat="1" ht="15" x14ac:dyDescent="0.25">
      <c r="A135" s="25"/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1:81" s="4" customFormat="1" ht="15" x14ac:dyDescent="0.25">
      <c r="A136" s="25"/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1:81" s="4" customFormat="1" ht="15" x14ac:dyDescent="0.25">
      <c r="A137" s="25"/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1:81" s="4" customFormat="1" ht="15" x14ac:dyDescent="0.25">
      <c r="A138" s="25"/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1:81" s="4" customFormat="1" ht="15" x14ac:dyDescent="0.25">
      <c r="A139" s="25"/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1:81" s="4" customFormat="1" ht="15" x14ac:dyDescent="0.25">
      <c r="A140" s="25"/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1:81" s="4" customFormat="1" ht="15" x14ac:dyDescent="0.25">
      <c r="A141" s="25"/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1:81" s="4" customFormat="1" ht="15" x14ac:dyDescent="0.25">
      <c r="A142" s="25"/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1:81" s="4" customFormat="1" ht="15" x14ac:dyDescent="0.25">
      <c r="A143" s="25"/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1:81" s="4" customFormat="1" ht="15" x14ac:dyDescent="0.25">
      <c r="A144" s="25"/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1:81" s="4" customFormat="1" ht="15" x14ac:dyDescent="0.25">
      <c r="A145" s="25"/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1:81" s="4" customFormat="1" ht="15" x14ac:dyDescent="0.25">
      <c r="A146" s="25"/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1:81" s="4" customFormat="1" ht="15" x14ac:dyDescent="0.25">
      <c r="A147" s="25"/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1:81" s="4" customFormat="1" ht="15" x14ac:dyDescent="0.25">
      <c r="A148" s="25"/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1:81" s="4" customFormat="1" ht="15" x14ac:dyDescent="0.25">
      <c r="A149" s="25"/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1:81" s="4" customFormat="1" ht="15" x14ac:dyDescent="0.25">
      <c r="A150" s="25"/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1:81" s="4" customFormat="1" ht="15" x14ac:dyDescent="0.25">
      <c r="A151" s="25"/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1:81" s="4" customFormat="1" ht="15" x14ac:dyDescent="0.25">
      <c r="A152" s="25"/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1:81" s="4" customFormat="1" ht="15" x14ac:dyDescent="0.25">
      <c r="A153" s="25"/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1:81" s="4" customFormat="1" ht="15" x14ac:dyDescent="0.25">
      <c r="A154" s="25"/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1:81" s="4" customFormat="1" ht="15" x14ac:dyDescent="0.25">
      <c r="A155" s="25"/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1:81" s="4" customFormat="1" ht="15" x14ac:dyDescent="0.25">
      <c r="A156" s="25"/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1:81" s="4" customFormat="1" ht="15" x14ac:dyDescent="0.25">
      <c r="A157" s="25"/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1:81" s="4" customFormat="1" ht="15" x14ac:dyDescent="0.25">
      <c r="A158" s="25"/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1:81" s="4" customFormat="1" ht="15" x14ac:dyDescent="0.25">
      <c r="A159" s="25"/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1:81" s="4" customFormat="1" ht="15" x14ac:dyDescent="0.25">
      <c r="A160" s="25"/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1:81" s="4" customFormat="1" ht="15" x14ac:dyDescent="0.25">
      <c r="A161" s="25"/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1:81" s="4" customFormat="1" ht="15" x14ac:dyDescent="0.25">
      <c r="A162" s="25"/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1:81" s="4" customFormat="1" ht="15" x14ac:dyDescent="0.25">
      <c r="A163" s="25"/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1:81" s="4" customFormat="1" ht="15" x14ac:dyDescent="0.25">
      <c r="A164" s="25"/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1:81" s="4" customFormat="1" ht="15" x14ac:dyDescent="0.25">
      <c r="A165" s="25"/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1:81" s="4" customFormat="1" ht="15" x14ac:dyDescent="0.25">
      <c r="A166" s="25"/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1:81" s="4" customFormat="1" ht="15" x14ac:dyDescent="0.25">
      <c r="A167" s="25"/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1:81" s="4" customFormat="1" ht="15" x14ac:dyDescent="0.25">
      <c r="A168" s="25"/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1:81" s="4" customFormat="1" ht="15" x14ac:dyDescent="0.25">
      <c r="A169" s="25"/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1:81" s="4" customFormat="1" ht="15" x14ac:dyDescent="0.25">
      <c r="A170" s="25"/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1:81" s="4" customFormat="1" ht="15" x14ac:dyDescent="0.25">
      <c r="A171" s="25"/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1:81" s="4" customFormat="1" ht="15" x14ac:dyDescent="0.25">
      <c r="A172" s="25"/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1:81" s="4" customFormat="1" ht="15" x14ac:dyDescent="0.25">
      <c r="A173" s="25"/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1:81" s="4" customFormat="1" ht="15" x14ac:dyDescent="0.25">
      <c r="A174" s="25"/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1:81" s="4" customFormat="1" ht="15" x14ac:dyDescent="0.25">
      <c r="A175" s="25"/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1:81" s="4" customFormat="1" ht="15" x14ac:dyDescent="0.25">
      <c r="A176" s="25"/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1:81" s="4" customFormat="1" ht="15" x14ac:dyDescent="0.25">
      <c r="A177" s="25"/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1:81" s="4" customFormat="1" ht="15" x14ac:dyDescent="0.25">
      <c r="A178" s="25"/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1:81" s="4" customFormat="1" ht="15" x14ac:dyDescent="0.25">
      <c r="A179" s="25"/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1:81" s="4" customFormat="1" ht="15" x14ac:dyDescent="0.25">
      <c r="A180" s="25"/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1:81" s="4" customFormat="1" ht="15" x14ac:dyDescent="0.25">
      <c r="A181" s="25"/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1:81" s="4" customFormat="1" ht="15" x14ac:dyDescent="0.25">
      <c r="A182" s="25"/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1:81" s="4" customFormat="1" ht="15" x14ac:dyDescent="0.25">
      <c r="A183" s="25"/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1:81" s="4" customFormat="1" ht="15" x14ac:dyDescent="0.25">
      <c r="A184" s="25"/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1:81" s="4" customFormat="1" ht="15" x14ac:dyDescent="0.25">
      <c r="A185" s="25"/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1:81" s="4" customFormat="1" ht="15" x14ac:dyDescent="0.25">
      <c r="A186" s="25"/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1:81" s="4" customFormat="1" ht="15" x14ac:dyDescent="0.25">
      <c r="A187" s="25"/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1:81" s="4" customFormat="1" ht="15" x14ac:dyDescent="0.25">
      <c r="A188" s="25"/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1:81" s="4" customFormat="1" ht="15" x14ac:dyDescent="0.25">
      <c r="A189" s="25"/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1:81" s="4" customFormat="1" ht="15" x14ac:dyDescent="0.25">
      <c r="A190" s="25"/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1:81" s="4" customFormat="1" ht="15" x14ac:dyDescent="0.25">
      <c r="A191" s="25"/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1:81" s="4" customFormat="1" ht="15" x14ac:dyDescent="0.25">
      <c r="A192" s="25"/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1:81" s="4" customFormat="1" ht="15" x14ac:dyDescent="0.25">
      <c r="A193" s="25"/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1:81" s="4" customFormat="1" ht="15" x14ac:dyDescent="0.25">
      <c r="A194" s="25"/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1:81" s="4" customFormat="1" ht="15" x14ac:dyDescent="0.25">
      <c r="A195" s="25"/>
      <c r="B195" s="25"/>
      <c r="C195" s="10"/>
      <c r="D195" s="10"/>
      <c r="E195" s="10"/>
      <c r="F195" s="10"/>
      <c r="G195" s="10"/>
      <c r="H195" s="10"/>
      <c r="I195" s="10"/>
      <c r="CC195" s="10"/>
    </row>
    <row r="196" spans="1:81" s="4" customFormat="1" ht="15" x14ac:dyDescent="0.25">
      <c r="A196" s="25"/>
      <c r="B196" s="25"/>
      <c r="C196" s="10"/>
      <c r="D196" s="10"/>
      <c r="E196" s="10"/>
      <c r="F196" s="10"/>
      <c r="G196" s="10"/>
      <c r="H196" s="10"/>
      <c r="I196" s="10"/>
      <c r="CC196" s="10"/>
    </row>
    <row r="197" spans="1:81" s="4" customFormat="1" ht="15" x14ac:dyDescent="0.25">
      <c r="A197" s="25"/>
      <c r="B197" s="25"/>
      <c r="C197" s="10"/>
      <c r="D197" s="10"/>
      <c r="E197" s="10"/>
      <c r="F197" s="10"/>
      <c r="G197" s="10"/>
      <c r="H197" s="10"/>
      <c r="I197" s="10"/>
      <c r="CC197" s="10"/>
    </row>
    <row r="198" spans="1:81" s="4" customFormat="1" ht="15" x14ac:dyDescent="0.25">
      <c r="A198" s="25"/>
      <c r="B198" s="25"/>
      <c r="C198" s="10"/>
      <c r="D198" s="10"/>
      <c r="E198" s="10"/>
      <c r="F198" s="10"/>
      <c r="G198" s="10"/>
      <c r="H198" s="10"/>
      <c r="I198" s="10"/>
      <c r="CC198" s="10"/>
    </row>
    <row r="199" spans="1:81" s="4" customFormat="1" ht="15" x14ac:dyDescent="0.25">
      <c r="A199" s="25"/>
      <c r="B199" s="25"/>
      <c r="C199" s="10"/>
      <c r="D199" s="10"/>
      <c r="E199" s="10"/>
      <c r="F199" s="10"/>
      <c r="G199" s="10"/>
      <c r="H199" s="10"/>
      <c r="I199" s="10"/>
      <c r="CC199" s="10"/>
    </row>
    <row r="200" spans="1:81" s="4" customFormat="1" ht="15" x14ac:dyDescent="0.25">
      <c r="A200" s="25"/>
      <c r="B200" s="25"/>
      <c r="C200" s="10"/>
      <c r="D200" s="10"/>
      <c r="E200" s="10"/>
      <c r="F200" s="10"/>
      <c r="G200" s="10"/>
      <c r="H200" s="10"/>
      <c r="I200" s="10"/>
      <c r="CC200" s="10"/>
    </row>
    <row r="201" spans="1:81" s="4" customFormat="1" ht="15" x14ac:dyDescent="0.25">
      <c r="A201" s="25"/>
      <c r="B201" s="25"/>
      <c r="C201" s="10"/>
      <c r="D201" s="10"/>
      <c r="E201" s="10"/>
      <c r="F201" s="10"/>
      <c r="G201" s="10"/>
      <c r="H201" s="10"/>
      <c r="I201" s="10"/>
      <c r="CC201" s="10"/>
    </row>
    <row r="202" spans="1:81" s="4" customFormat="1" ht="15" x14ac:dyDescent="0.25">
      <c r="A202" s="25"/>
      <c r="B202" s="25"/>
      <c r="C202" s="10"/>
      <c r="D202" s="10"/>
      <c r="E202" s="10"/>
      <c r="F202" s="10"/>
      <c r="G202" s="10"/>
      <c r="H202" s="10"/>
      <c r="I202" s="10"/>
      <c r="CC202" s="10"/>
    </row>
    <row r="203" spans="1:81" s="4" customFormat="1" ht="15" x14ac:dyDescent="0.25">
      <c r="A203" s="25"/>
      <c r="B203" s="25"/>
      <c r="C203" s="10"/>
      <c r="D203" s="10"/>
      <c r="E203" s="10"/>
      <c r="F203" s="10"/>
      <c r="G203" s="10"/>
      <c r="H203" s="10"/>
      <c r="I203" s="10"/>
      <c r="CC203" s="10"/>
    </row>
    <row r="204" spans="1:81" s="4" customFormat="1" ht="15" x14ac:dyDescent="0.25">
      <c r="A204" s="25"/>
      <c r="B204" s="25"/>
      <c r="C204" s="10"/>
      <c r="D204" s="10"/>
      <c r="E204" s="10"/>
      <c r="F204" s="10"/>
      <c r="G204" s="10"/>
      <c r="H204" s="10"/>
      <c r="I204" s="10"/>
      <c r="CC204" s="10"/>
    </row>
    <row r="205" spans="1:81" s="4" customFormat="1" ht="15" x14ac:dyDescent="0.25">
      <c r="A205" s="25"/>
      <c r="B205" s="25"/>
      <c r="C205" s="10"/>
      <c r="D205" s="10"/>
      <c r="E205" s="10"/>
      <c r="F205" s="10"/>
      <c r="G205" s="10"/>
      <c r="H205" s="10"/>
      <c r="I205" s="10"/>
      <c r="CC205" s="10"/>
    </row>
    <row r="206" spans="1:81" s="4" customFormat="1" ht="15" x14ac:dyDescent="0.25">
      <c r="A206" s="25"/>
      <c r="B206" s="25"/>
      <c r="C206" s="10"/>
      <c r="D206" s="10"/>
      <c r="E206" s="10"/>
      <c r="F206" s="10"/>
      <c r="G206" s="10"/>
      <c r="H206" s="10"/>
      <c r="I206" s="10"/>
      <c r="CC206" s="10"/>
    </row>
    <row r="207" spans="1:81" s="4" customFormat="1" ht="15" x14ac:dyDescent="0.25">
      <c r="A207" s="25"/>
      <c r="B207" s="25"/>
      <c r="C207" s="10"/>
      <c r="D207" s="10"/>
      <c r="E207" s="10"/>
      <c r="F207" s="10"/>
      <c r="G207" s="10"/>
      <c r="H207" s="10"/>
      <c r="I207" s="10"/>
      <c r="CC207" s="10"/>
    </row>
    <row r="208" spans="1:81" s="4" customFormat="1" ht="15" x14ac:dyDescent="0.25">
      <c r="A208" s="25"/>
      <c r="B208" s="25"/>
      <c r="C208" s="10"/>
      <c r="D208" s="10"/>
      <c r="E208" s="10"/>
      <c r="F208" s="10"/>
      <c r="G208" s="10"/>
      <c r="H208" s="10"/>
      <c r="I208" s="10"/>
      <c r="CC208" s="10"/>
    </row>
    <row r="209" spans="1:81" s="4" customFormat="1" ht="15" x14ac:dyDescent="0.25">
      <c r="A209" s="25"/>
      <c r="B209" s="25"/>
      <c r="C209" s="10"/>
      <c r="D209" s="10"/>
      <c r="E209" s="10"/>
      <c r="F209" s="10"/>
      <c r="G209" s="10"/>
      <c r="H209" s="10"/>
      <c r="I209" s="10"/>
      <c r="CC209" s="10"/>
    </row>
    <row r="210" spans="1:81" s="4" customFormat="1" ht="15" x14ac:dyDescent="0.25">
      <c r="A210" s="25"/>
      <c r="B210" s="25"/>
      <c r="C210" s="10"/>
      <c r="D210" s="10"/>
      <c r="E210" s="10"/>
      <c r="F210" s="10"/>
      <c r="G210" s="10"/>
      <c r="H210" s="10"/>
      <c r="I210" s="10"/>
      <c r="CC210" s="10"/>
    </row>
    <row r="211" spans="1:81" s="4" customFormat="1" ht="15" x14ac:dyDescent="0.25">
      <c r="A211" s="25"/>
      <c r="B211" s="25"/>
      <c r="C211" s="10"/>
      <c r="D211" s="10"/>
      <c r="E211" s="10"/>
      <c r="F211" s="10"/>
      <c r="G211" s="10"/>
      <c r="H211" s="10"/>
      <c r="I211" s="10"/>
      <c r="CC211" s="10"/>
    </row>
    <row r="212" spans="1:81" s="4" customFormat="1" ht="15" x14ac:dyDescent="0.25">
      <c r="A212" s="25"/>
      <c r="B212" s="25"/>
      <c r="C212" s="10"/>
      <c r="D212" s="10"/>
      <c r="E212" s="10"/>
      <c r="F212" s="10"/>
      <c r="G212" s="10"/>
      <c r="H212" s="10"/>
      <c r="I212" s="10"/>
      <c r="CC212" s="10"/>
    </row>
    <row r="213" spans="1:81" s="4" customFormat="1" ht="15" x14ac:dyDescent="0.25">
      <c r="A213" s="25"/>
      <c r="B213" s="25"/>
      <c r="C213" s="10"/>
      <c r="D213" s="10"/>
      <c r="E213" s="10"/>
      <c r="F213" s="10"/>
      <c r="G213" s="10"/>
      <c r="H213" s="10"/>
      <c r="I213" s="10"/>
      <c r="CC213" s="10"/>
    </row>
    <row r="214" spans="1:81" s="4" customFormat="1" ht="15" x14ac:dyDescent="0.25">
      <c r="A214" s="25"/>
      <c r="B214" s="25"/>
      <c r="C214" s="10"/>
      <c r="D214" s="10"/>
      <c r="E214" s="10"/>
      <c r="F214" s="10"/>
      <c r="G214" s="10"/>
      <c r="H214" s="10"/>
      <c r="I214" s="10"/>
      <c r="CC214" s="10"/>
    </row>
    <row r="215" spans="1:81" s="4" customFormat="1" ht="15" x14ac:dyDescent="0.25">
      <c r="A215" s="25"/>
      <c r="B215" s="25"/>
      <c r="C215" s="10"/>
      <c r="D215" s="10"/>
      <c r="E215" s="10"/>
      <c r="F215" s="10"/>
      <c r="G215" s="10"/>
      <c r="H215" s="10"/>
      <c r="I215" s="10"/>
      <c r="CC215" s="10"/>
    </row>
    <row r="216" spans="1:81" s="4" customFormat="1" ht="15" x14ac:dyDescent="0.25">
      <c r="A216" s="25"/>
      <c r="B216" s="25"/>
      <c r="C216" s="10"/>
      <c r="D216" s="10"/>
      <c r="E216" s="10"/>
      <c r="F216" s="10"/>
      <c r="G216" s="10"/>
      <c r="H216" s="10"/>
      <c r="I216" s="10"/>
      <c r="CC216" s="10"/>
    </row>
    <row r="217" spans="1:81" s="4" customFormat="1" ht="15" x14ac:dyDescent="0.25">
      <c r="A217" s="25"/>
      <c r="B217" s="25"/>
      <c r="C217" s="10"/>
      <c r="D217" s="10"/>
      <c r="E217" s="10"/>
      <c r="F217" s="10"/>
      <c r="G217" s="10"/>
      <c r="H217" s="10"/>
      <c r="I217" s="10"/>
      <c r="CC217" s="10"/>
    </row>
    <row r="218" spans="1:81" s="4" customFormat="1" ht="15" x14ac:dyDescent="0.25">
      <c r="A218" s="25"/>
      <c r="B218" s="25"/>
      <c r="C218" s="10"/>
      <c r="D218" s="10"/>
      <c r="E218" s="10"/>
      <c r="F218" s="10"/>
      <c r="G218" s="10"/>
      <c r="H218" s="10"/>
      <c r="I218" s="10"/>
      <c r="CC218" s="10"/>
    </row>
    <row r="219" spans="1:81" s="4" customFormat="1" ht="15" x14ac:dyDescent="0.25">
      <c r="A219" s="25"/>
      <c r="B219" s="25"/>
      <c r="C219" s="10"/>
      <c r="D219" s="10"/>
      <c r="E219" s="10"/>
      <c r="F219" s="10"/>
      <c r="G219" s="10"/>
      <c r="H219" s="10"/>
      <c r="I219" s="10"/>
      <c r="CC219" s="10"/>
    </row>
    <row r="220" spans="1:81" s="4" customFormat="1" ht="15" x14ac:dyDescent="0.25">
      <c r="A220" s="25"/>
      <c r="B220" s="25"/>
      <c r="C220" s="10"/>
      <c r="D220" s="10"/>
      <c r="E220" s="10"/>
      <c r="F220" s="10"/>
      <c r="G220" s="10"/>
      <c r="H220" s="10"/>
      <c r="I220" s="10"/>
      <c r="CC220" s="10"/>
    </row>
    <row r="221" spans="1:81" s="4" customFormat="1" ht="15" x14ac:dyDescent="0.25">
      <c r="A221" s="25"/>
      <c r="B221" s="25"/>
      <c r="C221" s="10"/>
      <c r="D221" s="10"/>
      <c r="E221" s="10"/>
      <c r="F221" s="10"/>
      <c r="G221" s="10"/>
      <c r="H221" s="10"/>
      <c r="I221" s="10"/>
      <c r="CC221" s="10"/>
    </row>
    <row r="222" spans="1:81" s="4" customFormat="1" ht="15" x14ac:dyDescent="0.25">
      <c r="A222" s="25"/>
      <c r="B222" s="25"/>
      <c r="C222" s="10"/>
      <c r="D222" s="10"/>
      <c r="E222" s="10"/>
      <c r="F222" s="10"/>
      <c r="G222" s="10"/>
      <c r="H222" s="10"/>
      <c r="I222" s="10"/>
      <c r="CC222" s="10"/>
    </row>
    <row r="223" spans="1:81" s="4" customFormat="1" ht="15" x14ac:dyDescent="0.25">
      <c r="A223" s="25"/>
      <c r="B223" s="25"/>
      <c r="C223" s="10"/>
      <c r="D223" s="10"/>
      <c r="E223" s="10"/>
      <c r="F223" s="10"/>
      <c r="G223" s="10"/>
      <c r="H223" s="10"/>
      <c r="I223" s="10"/>
      <c r="CC223" s="10"/>
    </row>
    <row r="224" spans="1:81" s="4" customFormat="1" ht="15" x14ac:dyDescent="0.25">
      <c r="A224" s="25"/>
      <c r="B224" s="25"/>
      <c r="C224" s="10"/>
      <c r="D224" s="10"/>
      <c r="E224" s="10"/>
      <c r="F224" s="10"/>
      <c r="G224" s="10"/>
      <c r="H224" s="10"/>
      <c r="I224" s="10"/>
      <c r="CC224" s="10"/>
    </row>
    <row r="225" spans="1:81" s="4" customFormat="1" ht="15" x14ac:dyDescent="0.25">
      <c r="A225" s="25"/>
      <c r="B225" s="25"/>
      <c r="C225" s="10"/>
      <c r="D225" s="10"/>
      <c r="E225" s="10"/>
      <c r="F225" s="10"/>
      <c r="G225" s="10"/>
      <c r="H225" s="10"/>
      <c r="I225" s="10"/>
      <c r="CC225" s="10"/>
    </row>
    <row r="226" spans="1:81" s="4" customFormat="1" ht="15" x14ac:dyDescent="0.25">
      <c r="A226" s="25"/>
      <c r="B226" s="25"/>
      <c r="C226" s="10"/>
      <c r="D226" s="10"/>
      <c r="E226" s="10"/>
      <c r="F226" s="10"/>
      <c r="G226" s="10"/>
      <c r="H226" s="10"/>
      <c r="I226" s="10"/>
      <c r="CC226" s="10"/>
    </row>
    <row r="227" spans="1:81" s="4" customFormat="1" ht="15" x14ac:dyDescent="0.25">
      <c r="A227" s="25"/>
      <c r="B227" s="25"/>
      <c r="C227" s="10"/>
      <c r="D227" s="10"/>
      <c r="E227" s="10"/>
      <c r="F227" s="10"/>
      <c r="G227" s="10"/>
      <c r="H227" s="10"/>
      <c r="I227" s="10"/>
      <c r="CC227" s="10"/>
    </row>
    <row r="228" spans="1:81" s="4" customFormat="1" ht="15" x14ac:dyDescent="0.25">
      <c r="A228" s="25"/>
      <c r="B228" s="25"/>
      <c r="C228" s="10"/>
      <c r="D228" s="10"/>
      <c r="E228" s="10"/>
      <c r="F228" s="10"/>
      <c r="G228" s="10"/>
      <c r="H228" s="10"/>
      <c r="I228" s="10"/>
      <c r="CC228" s="10"/>
    </row>
    <row r="229" spans="1:81" s="4" customFormat="1" ht="15" x14ac:dyDescent="0.25">
      <c r="A229" s="25"/>
      <c r="B229" s="25"/>
      <c r="C229" s="10"/>
      <c r="D229" s="10"/>
      <c r="E229" s="10"/>
      <c r="F229" s="10"/>
      <c r="G229" s="10"/>
      <c r="H229" s="10"/>
      <c r="I229" s="10"/>
      <c r="CC229" s="10"/>
    </row>
    <row r="230" spans="1:81" s="4" customFormat="1" ht="15" x14ac:dyDescent="0.25">
      <c r="A230" s="25"/>
      <c r="B230" s="25"/>
      <c r="C230" s="10"/>
      <c r="D230" s="10"/>
      <c r="E230" s="10"/>
      <c r="F230" s="10"/>
      <c r="G230" s="10"/>
      <c r="H230" s="10"/>
      <c r="I230" s="10"/>
      <c r="CC230" s="10"/>
    </row>
    <row r="231" spans="1:81" s="4" customFormat="1" ht="15" x14ac:dyDescent="0.25">
      <c r="A231" s="25"/>
      <c r="B231" s="25"/>
      <c r="C231" s="10"/>
      <c r="D231" s="10"/>
      <c r="E231" s="10"/>
      <c r="F231" s="10"/>
      <c r="G231" s="10"/>
      <c r="H231" s="10"/>
      <c r="I231" s="10"/>
      <c r="CC231" s="10"/>
    </row>
    <row r="232" spans="1:81" s="4" customFormat="1" ht="15" x14ac:dyDescent="0.25">
      <c r="A232" s="25"/>
      <c r="B232" s="25"/>
      <c r="C232" s="10"/>
      <c r="D232" s="10"/>
      <c r="E232" s="10"/>
      <c r="F232" s="10"/>
      <c r="G232" s="10"/>
      <c r="H232" s="10"/>
      <c r="I232" s="10"/>
      <c r="CC232" s="10"/>
    </row>
    <row r="233" spans="1:81" s="4" customFormat="1" ht="15" x14ac:dyDescent="0.25">
      <c r="A233" s="25"/>
      <c r="B233" s="25"/>
      <c r="C233" s="10"/>
      <c r="D233" s="10"/>
      <c r="E233" s="10"/>
      <c r="F233" s="10"/>
      <c r="G233" s="10"/>
      <c r="H233" s="10"/>
      <c r="I233" s="10"/>
      <c r="CC233" s="10"/>
    </row>
    <row r="234" spans="1:81" s="4" customFormat="1" ht="15" x14ac:dyDescent="0.25">
      <c r="A234" s="25"/>
      <c r="B234" s="25"/>
      <c r="C234" s="10"/>
      <c r="D234" s="10"/>
      <c r="E234" s="10"/>
      <c r="F234" s="10"/>
      <c r="G234" s="10"/>
      <c r="H234" s="10"/>
      <c r="I234" s="10"/>
      <c r="CC234" s="10"/>
    </row>
    <row r="235" spans="1:81" s="4" customFormat="1" ht="15" x14ac:dyDescent="0.25">
      <c r="A235" s="25"/>
      <c r="B235" s="25"/>
      <c r="C235" s="10"/>
      <c r="D235" s="10"/>
      <c r="E235" s="10"/>
      <c r="F235" s="10"/>
      <c r="G235" s="10"/>
      <c r="H235" s="10"/>
      <c r="I235" s="10"/>
      <c r="CC235" s="10"/>
    </row>
    <row r="236" spans="1:81" s="4" customFormat="1" ht="15" x14ac:dyDescent="0.25">
      <c r="A236" s="25"/>
      <c r="B236" s="25"/>
      <c r="C236" s="10"/>
      <c r="D236" s="10"/>
      <c r="E236" s="10"/>
      <c r="F236" s="10"/>
      <c r="G236" s="10"/>
      <c r="H236" s="10"/>
      <c r="I236" s="10"/>
      <c r="CC236" s="10"/>
    </row>
    <row r="237" spans="1:81" s="4" customFormat="1" ht="15" x14ac:dyDescent="0.25">
      <c r="A237" s="25"/>
      <c r="B237" s="25"/>
      <c r="C237" s="10"/>
      <c r="D237" s="10"/>
      <c r="E237" s="10"/>
      <c r="F237" s="10"/>
      <c r="G237" s="10"/>
      <c r="H237" s="10"/>
      <c r="I237" s="10"/>
      <c r="CC237" s="10"/>
    </row>
    <row r="238" spans="1:81" s="4" customFormat="1" ht="15" x14ac:dyDescent="0.25">
      <c r="A238" s="25"/>
      <c r="B238" s="25"/>
      <c r="C238" s="10"/>
      <c r="D238" s="10"/>
      <c r="E238" s="10"/>
      <c r="F238" s="10"/>
      <c r="G238" s="10"/>
      <c r="H238" s="10"/>
      <c r="I238" s="10"/>
      <c r="CC238" s="10"/>
    </row>
    <row r="239" spans="1:81" s="4" customFormat="1" ht="15" x14ac:dyDescent="0.25">
      <c r="A239" s="25"/>
      <c r="B239" s="25"/>
      <c r="C239" s="10"/>
      <c r="D239" s="10"/>
      <c r="E239" s="10"/>
      <c r="F239" s="10"/>
      <c r="G239" s="10"/>
      <c r="H239" s="10"/>
      <c r="I239" s="10"/>
      <c r="CC239" s="10"/>
    </row>
    <row r="240" spans="1:81" s="4" customFormat="1" ht="15" x14ac:dyDescent="0.25">
      <c r="A240" s="25"/>
      <c r="B240" s="25"/>
      <c r="C240" s="10"/>
      <c r="D240" s="10"/>
      <c r="E240" s="10"/>
      <c r="F240" s="10"/>
      <c r="G240" s="10"/>
      <c r="H240" s="10"/>
      <c r="I240" s="10"/>
      <c r="CC240" s="10"/>
    </row>
    <row r="241" spans="1:81" s="4" customFormat="1" ht="15" x14ac:dyDescent="0.25">
      <c r="A241" s="25"/>
      <c r="B241" s="25"/>
      <c r="C241" s="10"/>
      <c r="D241" s="10"/>
      <c r="E241" s="10"/>
      <c r="F241" s="10"/>
      <c r="G241" s="10"/>
      <c r="H241" s="10"/>
      <c r="I241" s="10"/>
      <c r="CC241" s="10"/>
    </row>
    <row r="242" spans="1:81" s="4" customFormat="1" ht="15" x14ac:dyDescent="0.25">
      <c r="A242" s="25"/>
      <c r="B242" s="25"/>
      <c r="C242" s="10"/>
      <c r="D242" s="10"/>
      <c r="E242" s="10"/>
      <c r="F242" s="10"/>
      <c r="G242" s="10"/>
      <c r="H242" s="10"/>
      <c r="I242" s="10"/>
      <c r="CC242" s="10"/>
    </row>
    <row r="243" spans="1:81" s="4" customFormat="1" ht="15" x14ac:dyDescent="0.25">
      <c r="A243" s="25"/>
      <c r="B243" s="25"/>
      <c r="C243" s="10"/>
      <c r="D243" s="10"/>
      <c r="E243" s="10"/>
      <c r="F243" s="10"/>
      <c r="G243" s="10"/>
      <c r="H243" s="10"/>
      <c r="I243" s="10"/>
      <c r="CC243" s="10"/>
    </row>
    <row r="244" spans="1:81" s="4" customFormat="1" ht="15" x14ac:dyDescent="0.25">
      <c r="A244" s="25"/>
      <c r="B244" s="25"/>
      <c r="C244" s="10"/>
      <c r="D244" s="10"/>
      <c r="E244" s="10"/>
      <c r="F244" s="10"/>
      <c r="G244" s="10"/>
      <c r="H244" s="10"/>
      <c r="I244" s="10"/>
      <c r="CC244" s="10"/>
    </row>
    <row r="245" spans="1:81" s="4" customFormat="1" ht="15" x14ac:dyDescent="0.25">
      <c r="A245" s="25"/>
      <c r="B245" s="25"/>
      <c r="C245" s="10"/>
      <c r="D245" s="10"/>
      <c r="E245" s="10"/>
      <c r="F245" s="10"/>
      <c r="G245" s="10"/>
      <c r="H245" s="10"/>
      <c r="I245" s="10"/>
      <c r="CC245" s="10"/>
    </row>
    <row r="246" spans="1:81" s="4" customFormat="1" ht="15" x14ac:dyDescent="0.25">
      <c r="A246" s="25"/>
      <c r="B246" s="25"/>
      <c r="C246" s="10"/>
      <c r="D246" s="10"/>
      <c r="E246" s="10"/>
      <c r="F246" s="10"/>
      <c r="G246" s="10"/>
      <c r="H246" s="10"/>
      <c r="I246" s="10"/>
      <c r="CC246" s="10"/>
    </row>
    <row r="247" spans="1:81" s="4" customFormat="1" ht="15" x14ac:dyDescent="0.25">
      <c r="A247" s="25"/>
      <c r="B247" s="25"/>
      <c r="C247" s="10"/>
      <c r="D247" s="10"/>
      <c r="E247" s="10"/>
      <c r="F247" s="10"/>
      <c r="G247" s="10"/>
      <c r="H247" s="10"/>
      <c r="I247" s="10"/>
      <c r="CC247" s="10"/>
    </row>
    <row r="248" spans="1:81" s="4" customFormat="1" ht="15" x14ac:dyDescent="0.25">
      <c r="A248" s="25"/>
      <c r="B248" s="25"/>
      <c r="C248" s="10"/>
      <c r="D248" s="10"/>
      <c r="E248" s="10"/>
      <c r="F248" s="10"/>
      <c r="G248" s="10"/>
      <c r="H248" s="10"/>
      <c r="I248" s="10"/>
      <c r="CC248" s="10"/>
    </row>
    <row r="249" spans="1:81" s="4" customFormat="1" ht="15" x14ac:dyDescent="0.25">
      <c r="A249" s="25"/>
      <c r="B249" s="25"/>
      <c r="C249" s="10"/>
      <c r="D249" s="10"/>
      <c r="E249" s="10"/>
      <c r="F249" s="10"/>
      <c r="G249" s="10"/>
      <c r="H249" s="10"/>
      <c r="I249" s="10"/>
      <c r="CC249" s="10"/>
    </row>
    <row r="250" spans="1:81" s="4" customFormat="1" ht="15" x14ac:dyDescent="0.25">
      <c r="A250" s="25"/>
      <c r="B250" s="25"/>
      <c r="C250" s="10"/>
      <c r="D250" s="10"/>
      <c r="E250" s="10"/>
      <c r="F250" s="10"/>
      <c r="G250" s="10"/>
      <c r="H250" s="10"/>
      <c r="I250" s="10"/>
      <c r="CC250" s="10"/>
    </row>
    <row r="251" spans="1:81" s="4" customFormat="1" ht="15" x14ac:dyDescent="0.25">
      <c r="A251" s="25"/>
      <c r="B251" s="25"/>
      <c r="C251" s="10"/>
      <c r="D251" s="10"/>
      <c r="E251" s="10"/>
      <c r="F251" s="10"/>
      <c r="G251" s="10"/>
      <c r="H251" s="10"/>
      <c r="I251" s="10"/>
      <c r="CC251" s="10"/>
    </row>
    <row r="252" spans="1:81" s="4" customFormat="1" ht="15" x14ac:dyDescent="0.25">
      <c r="A252" s="25"/>
      <c r="B252" s="25"/>
      <c r="C252" s="10"/>
      <c r="D252" s="10"/>
      <c r="E252" s="10"/>
      <c r="F252" s="10"/>
      <c r="G252" s="10"/>
      <c r="H252" s="10"/>
      <c r="I252" s="10"/>
      <c r="CC252" s="10"/>
    </row>
    <row r="253" spans="1:81" s="4" customFormat="1" ht="15" x14ac:dyDescent="0.25">
      <c r="A253" s="25"/>
      <c r="B253" s="25"/>
      <c r="C253" s="10"/>
      <c r="D253" s="10"/>
      <c r="E253" s="10"/>
      <c r="F253" s="10"/>
      <c r="G253" s="10"/>
      <c r="H253" s="10"/>
      <c r="I253" s="10"/>
      <c r="CC253" s="10"/>
    </row>
    <row r="254" spans="1:81" s="4" customFormat="1" ht="15" x14ac:dyDescent="0.25">
      <c r="A254" s="25"/>
      <c r="B254" s="25"/>
      <c r="C254" s="10"/>
      <c r="D254" s="10"/>
      <c r="E254" s="10"/>
      <c r="F254" s="10"/>
      <c r="G254" s="10"/>
      <c r="H254" s="10"/>
      <c r="I254" s="10"/>
      <c r="CC254" s="10"/>
    </row>
    <row r="255" spans="1:81" s="4" customFormat="1" ht="15" x14ac:dyDescent="0.25">
      <c r="A255" s="25"/>
      <c r="B255" s="25"/>
      <c r="C255" s="10"/>
      <c r="D255" s="10"/>
      <c r="E255" s="10"/>
      <c r="F255" s="10"/>
      <c r="G255" s="10"/>
      <c r="H255" s="10"/>
      <c r="I255" s="10"/>
      <c r="CC255" s="10"/>
    </row>
    <row r="256" spans="1:81" s="4" customFormat="1" ht="15" x14ac:dyDescent="0.25">
      <c r="A256" s="25"/>
      <c r="B256" s="25"/>
      <c r="C256" s="10"/>
      <c r="D256" s="10"/>
      <c r="E256" s="10"/>
      <c r="F256" s="10"/>
      <c r="G256" s="10"/>
      <c r="H256" s="10"/>
      <c r="I256" s="10"/>
      <c r="CC256" s="10"/>
    </row>
    <row r="257" spans="1:81" s="4" customFormat="1" ht="15" x14ac:dyDescent="0.25">
      <c r="A257" s="25"/>
      <c r="B257" s="25"/>
      <c r="C257" s="10"/>
      <c r="D257" s="10"/>
      <c r="E257" s="10"/>
      <c r="F257" s="10"/>
      <c r="G257" s="10"/>
      <c r="H257" s="10"/>
      <c r="I257" s="10"/>
      <c r="CC257" s="10"/>
    </row>
    <row r="258" spans="1:81" s="4" customFormat="1" ht="15" x14ac:dyDescent="0.25">
      <c r="A258" s="25"/>
      <c r="B258" s="25"/>
      <c r="C258" s="10"/>
      <c r="D258" s="10"/>
      <c r="E258" s="10"/>
      <c r="F258" s="10"/>
      <c r="G258" s="10"/>
      <c r="H258" s="10"/>
      <c r="I258" s="10"/>
      <c r="CC258" s="10"/>
    </row>
    <row r="259" spans="1:81" s="4" customFormat="1" ht="15" x14ac:dyDescent="0.25">
      <c r="A259" s="25"/>
      <c r="B259" s="25"/>
      <c r="C259" s="10"/>
      <c r="D259" s="10"/>
      <c r="E259" s="10"/>
      <c r="F259" s="10"/>
      <c r="G259" s="10"/>
      <c r="H259" s="10"/>
      <c r="I259" s="10"/>
      <c r="CC259" s="10"/>
    </row>
    <row r="260" spans="1:81" s="4" customFormat="1" ht="15" x14ac:dyDescent="0.25">
      <c r="A260" s="25"/>
      <c r="B260" s="25"/>
      <c r="C260" s="10"/>
      <c r="D260" s="10"/>
      <c r="E260" s="10"/>
      <c r="F260" s="10"/>
      <c r="G260" s="10"/>
      <c r="H260" s="10"/>
      <c r="I260" s="10"/>
      <c r="CC260" s="10"/>
    </row>
    <row r="261" spans="1:81" s="4" customFormat="1" ht="15" x14ac:dyDescent="0.25">
      <c r="A261" s="25"/>
      <c r="B261" s="25"/>
      <c r="C261" s="10"/>
      <c r="D261" s="10"/>
      <c r="E261" s="10"/>
      <c r="F261" s="10"/>
      <c r="G261" s="10"/>
      <c r="H261" s="10"/>
      <c r="I261" s="10"/>
      <c r="CC261" s="10"/>
    </row>
    <row r="262" spans="1:81" s="4" customFormat="1" ht="15" x14ac:dyDescent="0.25">
      <c r="A262" s="25"/>
      <c r="B262" s="25"/>
      <c r="C262" s="10"/>
      <c r="D262" s="10"/>
      <c r="E262" s="10"/>
      <c r="F262" s="10"/>
      <c r="G262" s="10"/>
      <c r="H262" s="10"/>
      <c r="I262" s="10"/>
      <c r="CC262" s="10"/>
    </row>
    <row r="263" spans="1:81" s="4" customFormat="1" ht="15" x14ac:dyDescent="0.25">
      <c r="A263" s="25"/>
      <c r="B263" s="25"/>
      <c r="C263" s="10"/>
      <c r="D263" s="10"/>
      <c r="E263" s="10"/>
      <c r="F263" s="10"/>
      <c r="G263" s="10"/>
      <c r="H263" s="10"/>
      <c r="I263" s="10"/>
      <c r="CC263" s="10"/>
    </row>
    <row r="264" spans="1:81" s="4" customFormat="1" ht="15" x14ac:dyDescent="0.25">
      <c r="A264" s="25"/>
      <c r="B264" s="25"/>
      <c r="C264" s="10"/>
      <c r="D264" s="10"/>
      <c r="E264" s="10"/>
      <c r="F264" s="10"/>
      <c r="G264" s="10"/>
      <c r="H264" s="10"/>
      <c r="I264" s="10"/>
      <c r="CC264" s="10"/>
    </row>
    <row r="265" spans="1:81" s="4" customFormat="1" ht="15" x14ac:dyDescent="0.25">
      <c r="A265" s="25"/>
      <c r="B265" s="25"/>
      <c r="C265" s="10"/>
      <c r="D265" s="10"/>
      <c r="E265" s="10"/>
      <c r="F265" s="10"/>
      <c r="G265" s="10"/>
      <c r="H265" s="10"/>
      <c r="I265" s="10"/>
      <c r="CC265" s="10"/>
    </row>
    <row r="266" spans="1:81" s="4" customFormat="1" ht="15" x14ac:dyDescent="0.25">
      <c r="A266" s="25"/>
      <c r="B266" s="25"/>
      <c r="C266" s="10"/>
      <c r="D266" s="10"/>
      <c r="E266" s="10"/>
      <c r="F266" s="10"/>
      <c r="G266" s="10"/>
      <c r="H266" s="10"/>
      <c r="I266" s="10"/>
      <c r="CC266" s="10"/>
    </row>
    <row r="267" spans="1:81" s="4" customFormat="1" ht="15" x14ac:dyDescent="0.25">
      <c r="A267" s="25"/>
      <c r="B267" s="25"/>
      <c r="C267" s="10"/>
      <c r="D267" s="10"/>
      <c r="E267" s="10"/>
      <c r="F267" s="10"/>
      <c r="G267" s="10"/>
      <c r="H267" s="10"/>
      <c r="I267" s="10"/>
      <c r="CC267" s="10"/>
    </row>
    <row r="268" spans="1:81" s="4" customFormat="1" ht="15" x14ac:dyDescent="0.25">
      <c r="A268" s="25"/>
      <c r="B268" s="25"/>
      <c r="C268" s="10"/>
      <c r="D268" s="10"/>
      <c r="E268" s="10"/>
      <c r="F268" s="10"/>
      <c r="G268" s="10"/>
      <c r="H268" s="10"/>
      <c r="I268" s="10"/>
      <c r="CC268" s="10"/>
    </row>
    <row r="269" spans="1:81" s="4" customFormat="1" ht="15" x14ac:dyDescent="0.25">
      <c r="A269" s="25"/>
      <c r="B269" s="25"/>
      <c r="C269" s="10"/>
      <c r="D269" s="10"/>
      <c r="E269" s="10"/>
      <c r="F269" s="10"/>
      <c r="G269" s="10"/>
      <c r="H269" s="10"/>
      <c r="I269" s="10"/>
      <c r="CC269" s="10"/>
    </row>
    <row r="270" spans="1:81" s="4" customFormat="1" ht="15" x14ac:dyDescent="0.25">
      <c r="A270" s="25"/>
      <c r="B270" s="25"/>
      <c r="C270" s="10"/>
      <c r="D270" s="10"/>
      <c r="E270" s="10"/>
      <c r="F270" s="10"/>
      <c r="G270" s="10"/>
      <c r="H270" s="10"/>
      <c r="I270" s="10"/>
      <c r="CC270" s="10"/>
    </row>
    <row r="271" spans="1:81" s="4" customFormat="1" ht="15" x14ac:dyDescent="0.25">
      <c r="A271" s="25"/>
      <c r="B271" s="25"/>
      <c r="C271" s="10"/>
      <c r="D271" s="10"/>
      <c r="E271" s="10"/>
      <c r="F271" s="10"/>
      <c r="G271" s="10"/>
      <c r="H271" s="10"/>
      <c r="I271" s="10"/>
      <c r="CC271" s="10"/>
    </row>
    <row r="272" spans="1:81" s="4" customFormat="1" ht="15" x14ac:dyDescent="0.25">
      <c r="A272" s="25"/>
      <c r="B272" s="25"/>
      <c r="C272" s="10"/>
      <c r="D272" s="10"/>
      <c r="E272" s="10"/>
      <c r="F272" s="10"/>
      <c r="G272" s="10"/>
      <c r="H272" s="10"/>
      <c r="I272" s="10"/>
      <c r="CC272" s="10"/>
    </row>
    <row r="273" spans="1:84" s="4" customFormat="1" ht="15" x14ac:dyDescent="0.25">
      <c r="A273" s="25"/>
      <c r="B273" s="25"/>
      <c r="C273" s="10"/>
      <c r="D273" s="10"/>
      <c r="E273" s="10"/>
      <c r="F273" s="10"/>
      <c r="G273" s="10"/>
      <c r="H273" s="10"/>
      <c r="I273" s="10"/>
      <c r="CC273" s="10"/>
    </row>
    <row r="274" spans="1:84" s="4" customFormat="1" ht="15" x14ac:dyDescent="0.25">
      <c r="A274" s="25"/>
      <c r="B274" s="25"/>
      <c r="C274" s="10"/>
      <c r="D274" s="10"/>
      <c r="E274" s="10"/>
      <c r="F274" s="10"/>
      <c r="G274" s="10"/>
      <c r="H274" s="10"/>
      <c r="I274" s="10"/>
      <c r="CC274" s="10"/>
    </row>
    <row r="275" spans="1:84" s="4" customFormat="1" ht="15" x14ac:dyDescent="0.25">
      <c r="A275" s="25"/>
      <c r="B275" s="25"/>
      <c r="C275" s="10"/>
      <c r="D275" s="10"/>
      <c r="E275" s="10"/>
      <c r="F275" s="10"/>
      <c r="G275" s="10"/>
      <c r="H275" s="10"/>
      <c r="I275" s="10"/>
      <c r="CC275" s="10"/>
    </row>
    <row r="276" spans="1:84" s="4" customFormat="1" ht="15" x14ac:dyDescent="0.25">
      <c r="A276" s="25"/>
      <c r="B276" s="25"/>
      <c r="C276" s="10"/>
      <c r="D276" s="10"/>
      <c r="E276" s="10"/>
      <c r="F276" s="10"/>
      <c r="G276" s="10"/>
      <c r="H276" s="10"/>
      <c r="I276" s="10"/>
      <c r="CC276" s="10"/>
    </row>
    <row r="277" spans="1:84" s="4" customFormat="1" ht="15" x14ac:dyDescent="0.25">
      <c r="A277" s="25"/>
      <c r="B277" s="25"/>
      <c r="C277" s="10"/>
      <c r="D277" s="10"/>
      <c r="E277" s="10"/>
      <c r="F277" s="10"/>
      <c r="G277" s="10"/>
      <c r="H277" s="10"/>
      <c r="I277" s="10"/>
      <c r="CC277" s="10"/>
    </row>
    <row r="278" spans="1:84" s="4" customFormat="1" ht="15" x14ac:dyDescent="0.25">
      <c r="A278" s="25"/>
      <c r="B278" s="25"/>
      <c r="C278" s="10"/>
      <c r="D278" s="10"/>
      <c r="E278" s="10"/>
      <c r="F278" s="10"/>
      <c r="G278" s="10"/>
      <c r="H278" s="10"/>
      <c r="I278" s="10"/>
      <c r="CC278" s="10"/>
    </row>
    <row r="279" spans="1:84" s="4" customFormat="1" ht="15" x14ac:dyDescent="0.25">
      <c r="A279" s="25"/>
      <c r="B279" s="25"/>
      <c r="C279" s="10"/>
      <c r="D279" s="10"/>
      <c r="E279" s="10"/>
      <c r="F279" s="10"/>
      <c r="G279" s="10"/>
      <c r="H279" s="10"/>
      <c r="I279" s="10"/>
      <c r="CC279" s="10"/>
    </row>
    <row r="280" spans="1:84" s="4" customFormat="1" ht="15" x14ac:dyDescent="0.25">
      <c r="A280" s="25"/>
      <c r="B280" s="25"/>
      <c r="C280" s="10"/>
      <c r="D280" s="10"/>
      <c r="E280" s="10"/>
      <c r="F280" s="10"/>
      <c r="G280" s="10"/>
      <c r="H280" s="10"/>
      <c r="I280" s="10"/>
      <c r="CC280" s="10"/>
    </row>
    <row r="281" spans="1:84" s="4" customFormat="1" ht="15" x14ac:dyDescent="0.25">
      <c r="A281" s="25"/>
      <c r="B281" s="25"/>
      <c r="C281" s="10"/>
      <c r="D281" s="10"/>
      <c r="E281" s="10"/>
      <c r="F281" s="10"/>
      <c r="G281" s="10"/>
      <c r="H281" s="10"/>
      <c r="I281" s="10"/>
      <c r="CC281" s="10"/>
    </row>
    <row r="282" spans="1:84" s="4" customFormat="1" ht="15" x14ac:dyDescent="0.25">
      <c r="A282" s="25"/>
      <c r="B282" s="25"/>
      <c r="C282" s="10"/>
      <c r="D282" s="10"/>
      <c r="E282" s="10"/>
      <c r="F282" s="10"/>
      <c r="G282" s="10"/>
      <c r="H282" s="10"/>
      <c r="I282" s="10"/>
      <c r="CC282" s="10"/>
    </row>
    <row r="283" spans="1:84" s="4" customFormat="1" x14ac:dyDescent="0.25">
      <c r="A283" s="25"/>
      <c r="B283" s="25"/>
      <c r="C283" s="10"/>
      <c r="D283" s="10"/>
      <c r="E283" s="10"/>
      <c r="F283" s="10"/>
      <c r="G283" s="10"/>
      <c r="H283" s="10"/>
      <c r="I283" s="10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9"/>
      <c r="CD283" s="1"/>
      <c r="CE283" s="1"/>
      <c r="CF283" s="1"/>
    </row>
    <row r="284" spans="1:84" s="4" customFormat="1" x14ac:dyDescent="0.25">
      <c r="A284" s="25"/>
      <c r="B284" s="25"/>
      <c r="C284" s="10"/>
      <c r="D284" s="10"/>
      <c r="E284" s="10"/>
      <c r="F284" s="10"/>
      <c r="G284" s="10"/>
      <c r="H284" s="10"/>
      <c r="I284" s="10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9"/>
      <c r="CD284" s="1"/>
      <c r="CE284" s="1"/>
      <c r="CF284" s="1"/>
    </row>
    <row r="285" spans="1:84" s="4" customFormat="1" x14ac:dyDescent="0.25">
      <c r="A285" s="25"/>
      <c r="B285" s="25"/>
      <c r="C285" s="10"/>
      <c r="D285" s="10"/>
      <c r="E285" s="10"/>
      <c r="F285" s="10"/>
      <c r="G285" s="10"/>
      <c r="H285" s="10"/>
      <c r="I285" s="10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9"/>
      <c r="CD285" s="1"/>
      <c r="CE285" s="1"/>
      <c r="CF285" s="1"/>
    </row>
    <row r="286" spans="1:84" s="4" customFormat="1" x14ac:dyDescent="0.25">
      <c r="A286" s="25"/>
      <c r="B286" s="25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  <c r="CF286" s="1"/>
    </row>
    <row r="287" spans="1:84" s="4" customFormat="1" x14ac:dyDescent="0.25">
      <c r="A287" s="25"/>
      <c r="B287" s="25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  <c r="CF287" s="1"/>
    </row>
    <row r="288" spans="1:84" s="4" customFormat="1" x14ac:dyDescent="0.25">
      <c r="A288" s="25"/>
      <c r="B288" s="25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</row>
    <row r="289" spans="1:84" s="4" customFormat="1" x14ac:dyDescent="0.25">
      <c r="A289" s="25"/>
      <c r="B289" s="25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</row>
    <row r="290" spans="1:84" s="4" customFormat="1" x14ac:dyDescent="0.25">
      <c r="A290" s="25"/>
      <c r="B290" s="25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</row>
    <row r="291" spans="1:84" s="4" customFormat="1" x14ac:dyDescent="0.25">
      <c r="A291" s="25"/>
      <c r="B291" s="25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</row>
    <row r="292" spans="1:84" s="4" customFormat="1" x14ac:dyDescent="0.25">
      <c r="A292" s="25"/>
      <c r="B292" s="25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</row>
    <row r="293" spans="1:84" s="4" customFormat="1" x14ac:dyDescent="0.25">
      <c r="A293" s="25"/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</row>
    <row r="294" spans="1:84" s="4" customFormat="1" x14ac:dyDescent="0.25">
      <c r="A294" s="25"/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</row>
    <row r="295" spans="1:84" s="4" customFormat="1" x14ac:dyDescent="0.25">
      <c r="A295" s="25"/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</row>
    <row r="296" spans="1:84" s="4" customFormat="1" x14ac:dyDescent="0.25">
      <c r="A296" s="25"/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</row>
    <row r="297" spans="1:84" s="4" customFormat="1" x14ac:dyDescent="0.25">
      <c r="A297" s="25"/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</row>
    <row r="298" spans="1:84" s="4" customFormat="1" x14ac:dyDescent="0.25">
      <c r="A298" s="25"/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</row>
    <row r="299" spans="1:84" s="4" customFormat="1" x14ac:dyDescent="0.25">
      <c r="A299" s="25"/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</row>
    <row r="300" spans="1:84" s="4" customFormat="1" x14ac:dyDescent="0.25">
      <c r="A300" s="25"/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</row>
    <row r="301" spans="1:84" s="4" customFormat="1" x14ac:dyDescent="0.25">
      <c r="A301" s="25"/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</row>
    <row r="302" spans="1:84" s="4" customFormat="1" x14ac:dyDescent="0.25">
      <c r="A302" s="25"/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</row>
    <row r="303" spans="1:84" s="4" customFormat="1" x14ac:dyDescent="0.25">
      <c r="A303" s="25"/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</row>
    <row r="304" spans="1:84" s="4" customFormat="1" x14ac:dyDescent="0.25">
      <c r="A304" s="25"/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</row>
    <row r="305" spans="1:84" s="4" customFormat="1" x14ac:dyDescent="0.25">
      <c r="A305" s="25"/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</row>
    <row r="306" spans="1:84" s="4" customFormat="1" x14ac:dyDescent="0.25">
      <c r="A306" s="25"/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</row>
    <row r="307" spans="1:84" s="4" customFormat="1" x14ac:dyDescent="0.25">
      <c r="A307" s="25"/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</row>
    <row r="308" spans="1:84" s="4" customFormat="1" x14ac:dyDescent="0.25">
      <c r="A308" s="25"/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</row>
    <row r="309" spans="1:84" s="4" customFormat="1" x14ac:dyDescent="0.25">
      <c r="A309" s="25"/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</row>
    <row r="310" spans="1:84" s="4" customFormat="1" x14ac:dyDescent="0.25">
      <c r="A310" s="25"/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</row>
    <row r="311" spans="1:84" s="4" customFormat="1" x14ac:dyDescent="0.25">
      <c r="A311" s="25"/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</row>
    <row r="312" spans="1:84" s="4" customFormat="1" x14ac:dyDescent="0.25">
      <c r="A312" s="25"/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</row>
    <row r="313" spans="1:84" s="4" customFormat="1" x14ac:dyDescent="0.25">
      <c r="A313" s="25"/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</row>
    <row r="314" spans="1:84" s="4" customFormat="1" x14ac:dyDescent="0.25">
      <c r="A314" s="25"/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</row>
    <row r="315" spans="1:84" s="4" customFormat="1" x14ac:dyDescent="0.25">
      <c r="A315" s="25"/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</row>
    <row r="316" spans="1:84" s="4" customFormat="1" x14ac:dyDescent="0.25">
      <c r="A316" s="25"/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</row>
    <row r="317" spans="1:84" s="4" customFormat="1" x14ac:dyDescent="0.25">
      <c r="A317" s="25"/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</row>
    <row r="318" spans="1:84" s="4" customFormat="1" x14ac:dyDescent="0.25">
      <c r="A318" s="25"/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</row>
    <row r="319" spans="1:84" s="4" customFormat="1" x14ac:dyDescent="0.25">
      <c r="A319" s="25"/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</row>
    <row r="320" spans="1:84" s="4" customFormat="1" x14ac:dyDescent="0.25">
      <c r="A320" s="25"/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</row>
    <row r="321" spans="1:84" s="4" customFormat="1" x14ac:dyDescent="0.25">
      <c r="A321" s="25"/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</row>
    <row r="322" spans="1:84" s="4" customFormat="1" x14ac:dyDescent="0.25">
      <c r="A322" s="25"/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</row>
    <row r="323" spans="1:84" s="4" customFormat="1" x14ac:dyDescent="0.25">
      <c r="A323" s="25"/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</row>
    <row r="324" spans="1:84" s="4" customFormat="1" x14ac:dyDescent="0.25">
      <c r="A324" s="25"/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</row>
    <row r="325" spans="1:84" s="4" customFormat="1" x14ac:dyDescent="0.25">
      <c r="A325" s="25"/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</row>
    <row r="326" spans="1:84" s="4" customFormat="1" x14ac:dyDescent="0.25">
      <c r="A326" s="25"/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</row>
    <row r="327" spans="1:84" s="4" customFormat="1" x14ac:dyDescent="0.25">
      <c r="A327" s="25"/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</row>
    <row r="328" spans="1:84" s="4" customFormat="1" x14ac:dyDescent="0.25">
      <c r="A328" s="25"/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</row>
    <row r="329" spans="1:84" s="4" customFormat="1" x14ac:dyDescent="0.25">
      <c r="A329" s="25"/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</row>
    <row r="330" spans="1:84" s="4" customFormat="1" x14ac:dyDescent="0.25">
      <c r="A330" s="25"/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</row>
    <row r="331" spans="1:84" s="4" customFormat="1" x14ac:dyDescent="0.25">
      <c r="A331" s="25"/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</row>
    <row r="332" spans="1:84" s="4" customFormat="1" x14ac:dyDescent="0.25">
      <c r="A332" s="25"/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</row>
    <row r="333" spans="1:84" s="4" customFormat="1" x14ac:dyDescent="0.25">
      <c r="A333" s="25"/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</row>
    <row r="334" spans="1:84" s="4" customFormat="1" x14ac:dyDescent="0.25">
      <c r="A334" s="25"/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</row>
    <row r="335" spans="1:84" s="4" customFormat="1" x14ac:dyDescent="0.25">
      <c r="A335" s="25"/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</row>
    <row r="336" spans="1:84" s="4" customFormat="1" x14ac:dyDescent="0.25">
      <c r="A336" s="25"/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6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44304.325613425928</v>
      </c>
    </row>
    <row r="2" spans="1:2" x14ac:dyDescent="0.2">
      <c r="A2" t="s">
        <v>24</v>
      </c>
      <c r="B2" s="11">
        <v>44314.765763888892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18.04.2021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 Панфиловцев</cp:lastModifiedBy>
  <cp:lastPrinted>2021-08-11T11:38:27Z</cp:lastPrinted>
  <dcterms:created xsi:type="dcterms:W3CDTF">2002-09-22T07:35:02Z</dcterms:created>
  <dcterms:modified xsi:type="dcterms:W3CDTF">2021-08-11T11:38:46Z</dcterms:modified>
</cp:coreProperties>
</file>