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19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'19.04.2021'!$A$3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42" i="1" l="1"/>
  <c r="A39" i="1"/>
  <c r="C39" i="1"/>
  <c r="A38" i="1"/>
  <c r="C38" i="1"/>
  <c r="C37" i="1"/>
  <c r="C36" i="1"/>
  <c r="C35" i="1"/>
  <c r="C34" i="1"/>
  <c r="A31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A18" i="1"/>
  <c r="C18" i="1"/>
  <c r="A15" i="1"/>
  <c r="C15" i="1"/>
  <c r="C14" i="1"/>
  <c r="A13" i="1"/>
  <c r="C13" i="1"/>
  <c r="A12" i="1"/>
  <c r="C12" i="1"/>
  <c r="C11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<sst xmlns="http://schemas.openxmlformats.org/spreadsheetml/2006/main" count="78" uniqueCount="73">
  <si>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</si>
  <si>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</si>
  <si>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</si>
  <si>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</si>
  <si>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</si>
  <si>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</si>
  <si>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</si>
  <si>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</si>
  <si>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</si>
  <si>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</si>
  <si>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</si>
  <si>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</si>
  <si>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</si>
  <si>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</si>
  <si>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</si>
  <si>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</si>
  <si>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</si>
  <si>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</si>
  <si>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</si>
  <si>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</si>
  <si>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</si>
  <si>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</si>
  <si>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</si>
  <si>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</si>
  <si>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</si>
  <si>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</si>
  <si>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</si>
  <si>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</si>
  <si>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12 лет и старше. СанПин 2.3/2.4.3590-20</t>
  </si>
  <si>
    <t xml:space="preserve">Завтрак </t>
  </si>
  <si>
    <t>Сыр</t>
  </si>
  <si>
    <t>Масло сливочное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</si>
  <si>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</si>
  <si>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</si>
  <si>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</si>
  <si>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</si>
  <si>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</si>
  <si>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</si>
  <si>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</si>
  <si>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</si>
  <si>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</si>
  <si>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</si>
  <si>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Пряники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</si>
  <si>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</si>
  <si>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</si>
  <si>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</si>
  <si>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</si>
  <si>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</si>
  <si>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</si>
  <si>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5 день</t>
  </si>
  <si>
    <t xml:space="preserve">Каша пшеничная молочная жидкая </t>
  </si>
  <si>
    <t>№209, сб. 2018</t>
  </si>
  <si>
    <t xml:space="preserve">Кофейный напиток на молоке </t>
  </si>
  <si>
    <t>№304,сб.2018г.</t>
  </si>
  <si>
    <t xml:space="preserve">Салат "Мазайка" </t>
  </si>
  <si>
    <t>№36, сб.2018 г.</t>
  </si>
  <si>
    <t xml:space="preserve">Щи из свежей капусты с картофелем и сотварной говядиной  </t>
  </si>
  <si>
    <t>№55, сб.2018 г.</t>
  </si>
  <si>
    <t xml:space="preserve">Плов из курицы </t>
  </si>
  <si>
    <t>№138, сб.2018г.</t>
  </si>
  <si>
    <t>Кисель из свежих ягод</t>
  </si>
  <si>
    <t xml:space="preserve"> №326, сб.2018г.</t>
  </si>
  <si>
    <t>Салат с сыром</t>
  </si>
  <si>
    <t xml:space="preserve"> №45, сб.2018г.</t>
  </si>
  <si>
    <t xml:space="preserve">Печень по-строгановски </t>
  </si>
  <si>
    <t>№130, сб.2018 г.</t>
  </si>
  <si>
    <t xml:space="preserve">Картофельное пюре </t>
  </si>
  <si>
    <t>№ 146, сб. 2018г.</t>
  </si>
  <si>
    <t xml:space="preserve">Чай с лимоном и сахаром </t>
  </si>
  <si>
    <t>ТТК</t>
  </si>
  <si>
    <t>Кефир</t>
  </si>
  <si>
    <t xml:space="preserve"> №297 сб. 2018г.</t>
  </si>
  <si>
    <t>Меню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</si>
</sst>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workbookViewId="0">
      <selection activeCell="A2" sqref="A2:I2"/>
    </sheetView>
  </sheetViews>
  <sheetFormatPr defaultRowHeight="15.75" x14ac:dyDescent="0.25"/>
  <cols>
    <col min="1" max="1" width="15.5703125" style="1" customWidth="1"/>
    <col min="2" max="2" width="33.28515625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7"/>
      <c r="B3" s="19" t="s">
        <v>49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15" x14ac:dyDescent="0.25">
      <c r="A11" s="14" t="s">
        <v>51</v>
      </c>
      <c r="B11" s="22" t="s">
        <v>50</v>
      </c>
      <c r="C11" s="15" t="str">
        <f>"150/5"</f>
        <v>150/5</v>
      </c>
      <c r="D11" s="15">
        <v>6.99</v>
      </c>
      <c r="E11" s="15">
        <v>3.61</v>
      </c>
      <c r="F11" s="15">
        <v>8.75</v>
      </c>
      <c r="G11" s="15">
        <v>0</v>
      </c>
      <c r="H11" s="15">
        <v>29.72</v>
      </c>
      <c r="I11" s="15">
        <v>222.09875600000001</v>
      </c>
      <c r="J11" s="14">
        <v>2.68</v>
      </c>
      <c r="K11" s="14">
        <v>0.13</v>
      </c>
      <c r="L11" s="14">
        <v>2.68</v>
      </c>
      <c r="M11" s="14">
        <v>0</v>
      </c>
      <c r="N11" s="14">
        <v>29.72</v>
      </c>
      <c r="O11" s="14">
        <v>0</v>
      </c>
      <c r="P11" s="14">
        <v>1.25</v>
      </c>
      <c r="Q11" s="14">
        <v>0</v>
      </c>
      <c r="R11" s="14">
        <v>0</v>
      </c>
      <c r="S11" s="14">
        <v>0</v>
      </c>
      <c r="T11" s="14">
        <v>1.17</v>
      </c>
      <c r="U11" s="14">
        <v>62.72</v>
      </c>
      <c r="V11" s="14">
        <v>251.29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14" t="str">
        <f>""</f>
        <v/>
      </c>
      <c r="B12" s="22" t="s">
        <v>30</v>
      </c>
      <c r="C12" s="15" t="str">
        <f>"20"</f>
        <v>20</v>
      </c>
      <c r="D12" s="15">
        <v>5.26</v>
      </c>
      <c r="E12" s="15">
        <v>5.26</v>
      </c>
      <c r="F12" s="15">
        <v>5.32</v>
      </c>
      <c r="G12" s="15">
        <v>0</v>
      </c>
      <c r="H12" s="15">
        <v>0</v>
      </c>
      <c r="I12" s="15">
        <v>70.12</v>
      </c>
      <c r="J12" s="14">
        <v>3.06</v>
      </c>
      <c r="K12" s="14">
        <v>0</v>
      </c>
      <c r="L12" s="14">
        <v>3.06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0.4</v>
      </c>
      <c r="T12" s="14">
        <v>0.86</v>
      </c>
      <c r="U12" s="14">
        <v>0</v>
      </c>
      <c r="V12" s="14">
        <v>20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4" customFormat="1" ht="15" x14ac:dyDescent="0.25">
      <c r="A13" s="14" t="str">
        <f>""</f>
        <v/>
      </c>
      <c r="B13" s="22" t="s">
        <v>31</v>
      </c>
      <c r="C13" s="15" t="str">
        <f>"10"</f>
        <v>10</v>
      </c>
      <c r="D13" s="15">
        <v>0.05</v>
      </c>
      <c r="E13" s="15">
        <v>0.05</v>
      </c>
      <c r="F13" s="15">
        <v>8.25</v>
      </c>
      <c r="G13" s="15">
        <v>0</v>
      </c>
      <c r="H13" s="15">
        <v>0.08</v>
      </c>
      <c r="I13" s="15">
        <v>74.754000000000005</v>
      </c>
      <c r="J13" s="14">
        <v>5.36</v>
      </c>
      <c r="K13" s="14">
        <v>0.25</v>
      </c>
      <c r="L13" s="14">
        <v>5.36</v>
      </c>
      <c r="M13" s="14">
        <v>0</v>
      </c>
      <c r="N13" s="14">
        <v>0.08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0.02</v>
      </c>
      <c r="U13" s="14">
        <v>0</v>
      </c>
      <c r="V13" s="14">
        <v>1.5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4" customFormat="1" ht="15" x14ac:dyDescent="0.25">
      <c r="A14" s="14" t="s">
        <v>53</v>
      </c>
      <c r="B14" s="22" t="s">
        <v>52</v>
      </c>
      <c r="C14" s="15" t="str">
        <f>"200"</f>
        <v>200</v>
      </c>
      <c r="D14" s="15">
        <v>4.1399999999999997</v>
      </c>
      <c r="E14" s="15">
        <v>4.41</v>
      </c>
      <c r="F14" s="15">
        <v>4.1399999999999997</v>
      </c>
      <c r="G14" s="15">
        <v>0</v>
      </c>
      <c r="H14" s="15">
        <v>15.11</v>
      </c>
      <c r="I14" s="15">
        <v>111.67602439999999</v>
      </c>
      <c r="J14" s="14">
        <v>2.94</v>
      </c>
      <c r="K14" s="14">
        <v>0</v>
      </c>
      <c r="L14" s="14">
        <v>0</v>
      </c>
      <c r="M14" s="14">
        <v>0</v>
      </c>
      <c r="N14" s="14">
        <v>15.11</v>
      </c>
      <c r="O14" s="14">
        <v>0</v>
      </c>
      <c r="P14" s="14">
        <v>0</v>
      </c>
      <c r="Q14" s="14">
        <v>0</v>
      </c>
      <c r="R14" s="14">
        <v>0</v>
      </c>
      <c r="S14" s="14">
        <v>0.15</v>
      </c>
      <c r="T14" s="14">
        <v>1.04</v>
      </c>
      <c r="U14" s="14">
        <v>73.58</v>
      </c>
      <c r="V14" s="14">
        <v>189.08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12" customFormat="1" ht="15" x14ac:dyDescent="0.25">
      <c r="A15" s="12" t="str">
        <f>""</f>
        <v/>
      </c>
      <c r="B15" s="23" t="s">
        <v>32</v>
      </c>
      <c r="C15" s="13" t="str">
        <f>"40"</f>
        <v>40</v>
      </c>
      <c r="D15" s="13">
        <v>3.16</v>
      </c>
      <c r="E15" s="13">
        <v>0</v>
      </c>
      <c r="F15" s="13">
        <v>0.4</v>
      </c>
      <c r="G15" s="13">
        <v>0</v>
      </c>
      <c r="H15" s="13">
        <v>19.32</v>
      </c>
      <c r="I15" s="13">
        <v>98.2</v>
      </c>
      <c r="J15" s="12">
        <v>0.08</v>
      </c>
      <c r="K15" s="12">
        <v>0</v>
      </c>
      <c r="L15" s="12">
        <v>0.08</v>
      </c>
      <c r="M15" s="12">
        <v>0</v>
      </c>
      <c r="N15" s="12">
        <v>0.84</v>
      </c>
      <c r="O15" s="12">
        <v>18.48</v>
      </c>
      <c r="P15" s="12">
        <v>1.32</v>
      </c>
      <c r="Q15" s="12">
        <v>0</v>
      </c>
      <c r="R15" s="12">
        <v>0</v>
      </c>
      <c r="S15" s="12">
        <v>0.12</v>
      </c>
      <c r="T15" s="12">
        <v>0.6</v>
      </c>
      <c r="U15" s="12">
        <v>0</v>
      </c>
      <c r="V15" s="12">
        <v>53.2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</row>
    <row r="16" spans="1:85" s="16" customFormat="1" ht="15" x14ac:dyDescent="0.25">
      <c r="B16" s="24" t="s">
        <v>33</v>
      </c>
      <c r="C16" s="17"/>
      <c r="D16" s="17">
        <v>19.600000000000001</v>
      </c>
      <c r="E16" s="17">
        <v>13.32</v>
      </c>
      <c r="F16" s="17">
        <v>26.86</v>
      </c>
      <c r="G16" s="17">
        <v>0</v>
      </c>
      <c r="H16" s="17">
        <v>64.23</v>
      </c>
      <c r="I16" s="17">
        <v>576.85</v>
      </c>
      <c r="J16" s="16">
        <v>14.12</v>
      </c>
      <c r="K16" s="16">
        <v>0.38</v>
      </c>
      <c r="L16" s="16">
        <v>11.18</v>
      </c>
      <c r="M16" s="16">
        <v>0</v>
      </c>
      <c r="N16" s="16">
        <v>45.75</v>
      </c>
      <c r="O16" s="16">
        <v>18.48</v>
      </c>
      <c r="P16" s="16">
        <v>2.57</v>
      </c>
      <c r="Q16" s="16">
        <v>0</v>
      </c>
      <c r="R16" s="16">
        <v>0</v>
      </c>
      <c r="S16" s="16">
        <v>0.67</v>
      </c>
      <c r="T16" s="16">
        <v>3.68</v>
      </c>
      <c r="U16" s="16">
        <v>136.30000000000001</v>
      </c>
      <c r="V16" s="16">
        <v>515.07000000000005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  <c r="CG16" s="4"/>
    </row>
    <row r="17" spans="1:85" s="4" customFormat="1" ht="15" x14ac:dyDescent="0.25">
      <c r="B17" s="21" t="s">
        <v>34</v>
      </c>
      <c r="C17" s="10"/>
      <c r="D17" s="10"/>
      <c r="E17" s="10"/>
      <c r="F17" s="10"/>
      <c r="G17" s="10"/>
      <c r="H17" s="10"/>
      <c r="I17" s="10"/>
      <c r="CC17" s="10"/>
    </row>
    <row r="18" spans="1:85" s="12" customFormat="1" ht="15" x14ac:dyDescent="0.25">
      <c r="A18" s="12" t="str">
        <f>""</f>
        <v/>
      </c>
      <c r="B18" s="23" t="s">
        <v>35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</row>
    <row r="19" spans="1:85" s="16" customFormat="1" ht="15" x14ac:dyDescent="0.25">
      <c r="B19" s="24" t="s">
        <v>36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  <c r="CG19" s="4"/>
    </row>
    <row r="20" spans="1:85" s="4" customFormat="1" ht="15" x14ac:dyDescent="0.25">
      <c r="B20" s="21" t="s">
        <v>37</v>
      </c>
      <c r="C20" s="10"/>
      <c r="D20" s="10"/>
      <c r="E20" s="10"/>
      <c r="F20" s="10"/>
      <c r="G20" s="10"/>
      <c r="H20" s="10"/>
      <c r="I20" s="10"/>
      <c r="CC20" s="10"/>
    </row>
    <row r="21" spans="1:85" s="14" customFormat="1" ht="15" x14ac:dyDescent="0.25">
      <c r="A21" s="14" t="s">
        <v>55</v>
      </c>
      <c r="B21" s="22" t="s">
        <v>54</v>
      </c>
      <c r="C21" s="15" t="str">
        <f>"80"</f>
        <v>80</v>
      </c>
      <c r="D21" s="15">
        <v>1.26</v>
      </c>
      <c r="E21" s="15">
        <v>0</v>
      </c>
      <c r="F21" s="15">
        <v>1.64</v>
      </c>
      <c r="G21" s="15">
        <v>0</v>
      </c>
      <c r="H21" s="15">
        <v>7.62</v>
      </c>
      <c r="I21" s="15">
        <v>52.801507875199995</v>
      </c>
      <c r="J21" s="14">
        <v>0.03</v>
      </c>
      <c r="K21" s="14">
        <v>0</v>
      </c>
      <c r="L21" s="14">
        <v>0.03</v>
      </c>
      <c r="M21" s="14">
        <v>0</v>
      </c>
      <c r="N21" s="14">
        <v>2.68</v>
      </c>
      <c r="O21" s="14">
        <v>4.9400000000000004</v>
      </c>
      <c r="P21" s="14">
        <v>1.06</v>
      </c>
      <c r="Q21" s="14">
        <v>0</v>
      </c>
      <c r="R21" s="14">
        <v>0</v>
      </c>
      <c r="S21" s="14">
        <v>0.15</v>
      </c>
      <c r="T21" s="14">
        <v>1.02</v>
      </c>
      <c r="U21" s="14">
        <v>0</v>
      </c>
      <c r="V21" s="14">
        <v>180.71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30" x14ac:dyDescent="0.25">
      <c r="A22" s="14" t="s">
        <v>57</v>
      </c>
      <c r="B22" s="22" t="s">
        <v>56</v>
      </c>
      <c r="C22" s="15" t="str">
        <f>"250/25"</f>
        <v>250/25</v>
      </c>
      <c r="D22" s="15">
        <v>8.6199999999999992</v>
      </c>
      <c r="E22" s="15">
        <v>6.88</v>
      </c>
      <c r="F22" s="15">
        <v>10.130000000000001</v>
      </c>
      <c r="G22" s="15">
        <v>0</v>
      </c>
      <c r="H22" s="15">
        <v>8.8000000000000007</v>
      </c>
      <c r="I22" s="15">
        <v>165.16130707199997</v>
      </c>
      <c r="J22" s="14">
        <v>3.36</v>
      </c>
      <c r="K22" s="14">
        <v>0.1</v>
      </c>
      <c r="L22" s="14">
        <v>3.36</v>
      </c>
      <c r="M22" s="14">
        <v>0</v>
      </c>
      <c r="N22" s="14">
        <v>4.45</v>
      </c>
      <c r="O22" s="14">
        <v>4.3499999999999996</v>
      </c>
      <c r="P22" s="14">
        <v>1.86</v>
      </c>
      <c r="Q22" s="14">
        <v>0</v>
      </c>
      <c r="R22" s="14">
        <v>0</v>
      </c>
      <c r="S22" s="14">
        <v>0.34</v>
      </c>
      <c r="T22" s="14">
        <v>1.3</v>
      </c>
      <c r="U22" s="14">
        <v>3.74</v>
      </c>
      <c r="V22" s="14">
        <v>437.3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15" x14ac:dyDescent="0.25">
      <c r="A23" s="14" t="s">
        <v>59</v>
      </c>
      <c r="B23" s="22" t="s">
        <v>58</v>
      </c>
      <c r="C23" s="15" t="str">
        <f>"200"</f>
        <v>200</v>
      </c>
      <c r="D23" s="15">
        <v>18.239999999999998</v>
      </c>
      <c r="E23" s="15">
        <v>15.72</v>
      </c>
      <c r="F23" s="15">
        <v>23.2</v>
      </c>
      <c r="G23" s="15">
        <v>0</v>
      </c>
      <c r="H23" s="15">
        <v>32.15</v>
      </c>
      <c r="I23" s="15">
        <v>416.87247774799999</v>
      </c>
      <c r="J23" s="14">
        <v>6.21</v>
      </c>
      <c r="K23" s="14">
        <v>9.57</v>
      </c>
      <c r="L23" s="14">
        <v>6.21</v>
      </c>
      <c r="M23" s="14">
        <v>0</v>
      </c>
      <c r="N23" s="14">
        <v>2.1</v>
      </c>
      <c r="O23" s="14">
        <v>30.05</v>
      </c>
      <c r="P23" s="14">
        <v>1.77</v>
      </c>
      <c r="Q23" s="14">
        <v>0</v>
      </c>
      <c r="R23" s="14">
        <v>0</v>
      </c>
      <c r="S23" s="14">
        <v>0.12</v>
      </c>
      <c r="T23" s="14">
        <v>1.39</v>
      </c>
      <c r="U23" s="14">
        <v>0</v>
      </c>
      <c r="V23" s="14">
        <v>185.91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14" t="s">
        <v>61</v>
      </c>
      <c r="B24" s="22" t="s">
        <v>60</v>
      </c>
      <c r="C24" s="15" t="str">
        <f>"180"</f>
        <v>180</v>
      </c>
      <c r="D24" s="15">
        <v>0.21</v>
      </c>
      <c r="E24" s="15">
        <v>0</v>
      </c>
      <c r="F24" s="15">
        <v>0.08</v>
      </c>
      <c r="G24" s="15">
        <v>0</v>
      </c>
      <c r="H24" s="15">
        <v>11.82</v>
      </c>
      <c r="I24" s="15">
        <v>51.074098199999995</v>
      </c>
      <c r="J24" s="14">
        <v>0.02</v>
      </c>
      <c r="K24" s="14">
        <v>0</v>
      </c>
      <c r="L24" s="14">
        <v>0.02</v>
      </c>
      <c r="M24" s="14">
        <v>0</v>
      </c>
      <c r="N24" s="14">
        <v>8.02</v>
      </c>
      <c r="O24" s="14">
        <v>3.8</v>
      </c>
      <c r="P24" s="14">
        <v>1.01</v>
      </c>
      <c r="Q24" s="14">
        <v>0</v>
      </c>
      <c r="R24" s="14">
        <v>0</v>
      </c>
      <c r="S24" s="14">
        <v>0.5</v>
      </c>
      <c r="T24" s="14">
        <v>0.22</v>
      </c>
      <c r="U24" s="14">
        <v>7.0000000000000007E-2</v>
      </c>
      <c r="V24" s="14">
        <v>67.430000000000007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4" customFormat="1" ht="15" x14ac:dyDescent="0.25">
      <c r="A25" s="14" t="str">
        <f>""</f>
        <v/>
      </c>
      <c r="B25" s="22" t="s">
        <v>32</v>
      </c>
      <c r="C25" s="15" t="str">
        <f>"40"</f>
        <v>40</v>
      </c>
      <c r="D25" s="15">
        <v>3.16</v>
      </c>
      <c r="E25" s="15">
        <v>0</v>
      </c>
      <c r="F25" s="15">
        <v>0.4</v>
      </c>
      <c r="G25" s="15">
        <v>0</v>
      </c>
      <c r="H25" s="15">
        <v>19.32</v>
      </c>
      <c r="I25" s="15">
        <v>98.2</v>
      </c>
      <c r="J25" s="14">
        <v>0.08</v>
      </c>
      <c r="K25" s="14">
        <v>0</v>
      </c>
      <c r="L25" s="14">
        <v>0.08</v>
      </c>
      <c r="M25" s="14">
        <v>0</v>
      </c>
      <c r="N25" s="14">
        <v>0.84</v>
      </c>
      <c r="O25" s="14">
        <v>18.48</v>
      </c>
      <c r="P25" s="14">
        <v>1.32</v>
      </c>
      <c r="Q25" s="14">
        <v>0</v>
      </c>
      <c r="R25" s="14">
        <v>0</v>
      </c>
      <c r="S25" s="14">
        <v>0.12</v>
      </c>
      <c r="T25" s="14">
        <v>0.6</v>
      </c>
      <c r="U25" s="14">
        <v>0</v>
      </c>
      <c r="V25" s="14">
        <v>53.2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2" customFormat="1" ht="15" x14ac:dyDescent="0.25">
      <c r="A26" s="12" t="str">
        <f>""</f>
        <v/>
      </c>
      <c r="B26" s="23" t="s">
        <v>38</v>
      </c>
      <c r="C26" s="13" t="str">
        <f>"50"</f>
        <v>50</v>
      </c>
      <c r="D26" s="13">
        <v>3.3</v>
      </c>
      <c r="E26" s="13">
        <v>0</v>
      </c>
      <c r="F26" s="13">
        <v>0.6</v>
      </c>
      <c r="G26" s="13">
        <v>0</v>
      </c>
      <c r="H26" s="13">
        <v>16.7</v>
      </c>
      <c r="I26" s="13">
        <v>96.69</v>
      </c>
      <c r="J26" s="12">
        <v>0.1</v>
      </c>
      <c r="K26" s="12">
        <v>0</v>
      </c>
      <c r="L26" s="12">
        <v>0.1</v>
      </c>
      <c r="M26" s="12">
        <v>0</v>
      </c>
      <c r="N26" s="12">
        <v>0.6</v>
      </c>
      <c r="O26" s="12">
        <v>16.100000000000001</v>
      </c>
      <c r="P26" s="12">
        <v>4.1500000000000004</v>
      </c>
      <c r="Q26" s="12">
        <v>0</v>
      </c>
      <c r="R26" s="12">
        <v>0</v>
      </c>
      <c r="S26" s="12">
        <v>0.5</v>
      </c>
      <c r="T26" s="12">
        <v>1.25</v>
      </c>
      <c r="U26" s="12">
        <v>0</v>
      </c>
      <c r="V26" s="12">
        <v>122.5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16" customFormat="1" ht="15" x14ac:dyDescent="0.25">
      <c r="B27" s="24" t="s">
        <v>39</v>
      </c>
      <c r="C27" s="17"/>
      <c r="D27" s="17">
        <v>34.79</v>
      </c>
      <c r="E27" s="17">
        <v>22.61</v>
      </c>
      <c r="F27" s="17">
        <v>36.049999999999997</v>
      </c>
      <c r="G27" s="17">
        <v>0</v>
      </c>
      <c r="H27" s="17">
        <v>96.41</v>
      </c>
      <c r="I27" s="17">
        <v>880.8</v>
      </c>
      <c r="J27" s="16">
        <v>9.8000000000000007</v>
      </c>
      <c r="K27" s="16">
        <v>9.67</v>
      </c>
      <c r="L27" s="16">
        <v>9.8000000000000007</v>
      </c>
      <c r="M27" s="16">
        <v>0</v>
      </c>
      <c r="N27" s="16">
        <v>18.7</v>
      </c>
      <c r="O27" s="16">
        <v>77.709999999999994</v>
      </c>
      <c r="P27" s="16">
        <v>11.17</v>
      </c>
      <c r="Q27" s="16">
        <v>0</v>
      </c>
      <c r="R27" s="16">
        <v>0</v>
      </c>
      <c r="S27" s="16">
        <v>1.73</v>
      </c>
      <c r="T27" s="16">
        <v>5.78</v>
      </c>
      <c r="U27" s="16">
        <v>3.81</v>
      </c>
      <c r="V27" s="16">
        <v>1047.06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</row>
    <row r="28" spans="1:85" s="4" customFormat="1" ht="15" x14ac:dyDescent="0.25">
      <c r="B28" s="21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5" s="14" customFormat="1" ht="15" x14ac:dyDescent="0.25">
      <c r="A29" s="14" t="str">
        <f>""</f>
        <v/>
      </c>
      <c r="B29" s="22" t="s">
        <v>41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4" customFormat="1" ht="15" x14ac:dyDescent="0.25">
      <c r="A30" s="14" t="str">
        <f>""</f>
        <v/>
      </c>
      <c r="B30" s="22" t="s">
        <v>35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2" customFormat="1" ht="15" x14ac:dyDescent="0.25">
      <c r="A31" s="12" t="str">
        <f>""</f>
        <v/>
      </c>
      <c r="B31" s="23" t="s">
        <v>42</v>
      </c>
      <c r="C31" s="13" t="str">
        <f>"15"</f>
        <v>15</v>
      </c>
      <c r="D31" s="13">
        <v>0.66</v>
      </c>
      <c r="E31" s="13">
        <v>0.66</v>
      </c>
      <c r="F31" s="13">
        <v>0.53</v>
      </c>
      <c r="G31" s="13">
        <v>0</v>
      </c>
      <c r="H31" s="13">
        <v>8.44</v>
      </c>
      <c r="I31" s="13">
        <v>39.948750000000011</v>
      </c>
      <c r="J31" s="12">
        <v>0</v>
      </c>
      <c r="K31" s="12">
        <v>0</v>
      </c>
      <c r="L31" s="12">
        <v>0</v>
      </c>
      <c r="M31" s="12">
        <v>0</v>
      </c>
      <c r="N31" s="12">
        <v>10.24</v>
      </c>
      <c r="O31" s="12">
        <v>0</v>
      </c>
      <c r="P31" s="12">
        <v>0.28999999999999998</v>
      </c>
      <c r="Q31" s="12">
        <v>0</v>
      </c>
      <c r="R31" s="12">
        <v>0</v>
      </c>
      <c r="S31" s="12">
        <v>0</v>
      </c>
      <c r="T31" s="12">
        <v>0.05</v>
      </c>
      <c r="U31" s="12">
        <v>0</v>
      </c>
      <c r="V31" s="12">
        <v>9.3699999999999992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16" customFormat="1" ht="15" x14ac:dyDescent="0.25">
      <c r="B32" s="24" t="s">
        <v>43</v>
      </c>
      <c r="C32" s="17"/>
      <c r="D32" s="17">
        <v>2.02</v>
      </c>
      <c r="E32" s="17">
        <v>0.66</v>
      </c>
      <c r="F32" s="17">
        <v>1.03</v>
      </c>
      <c r="G32" s="17">
        <v>0.3</v>
      </c>
      <c r="H32" s="17">
        <v>38.44</v>
      </c>
      <c r="I32" s="17">
        <v>174.05</v>
      </c>
      <c r="J32" s="16">
        <v>0.1</v>
      </c>
      <c r="K32" s="16">
        <v>0</v>
      </c>
      <c r="L32" s="16">
        <v>0</v>
      </c>
      <c r="M32" s="16">
        <v>0</v>
      </c>
      <c r="N32" s="16">
        <v>37.24</v>
      </c>
      <c r="O32" s="16">
        <v>1.2</v>
      </c>
      <c r="P32" s="16">
        <v>2.44</v>
      </c>
      <c r="Q32" s="16">
        <v>0</v>
      </c>
      <c r="R32" s="16">
        <v>0</v>
      </c>
      <c r="S32" s="16">
        <v>1.8</v>
      </c>
      <c r="T32" s="16">
        <v>1.1299999999999999</v>
      </c>
      <c r="U32" s="16">
        <v>15.6</v>
      </c>
      <c r="V32" s="16">
        <v>400.89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  <c r="CG32" s="4"/>
    </row>
    <row r="33" spans="1:85" s="4" customFormat="1" ht="15" x14ac:dyDescent="0.25">
      <c r="B33" s="21" t="s">
        <v>44</v>
      </c>
      <c r="C33" s="10"/>
      <c r="D33" s="10"/>
      <c r="E33" s="10"/>
      <c r="F33" s="10"/>
      <c r="G33" s="10"/>
      <c r="H33" s="10"/>
      <c r="I33" s="10"/>
      <c r="CC33" s="10"/>
    </row>
    <row r="34" spans="1:85" s="14" customFormat="1" ht="15" x14ac:dyDescent="0.25">
      <c r="A34" s="14" t="s">
        <v>63</v>
      </c>
      <c r="B34" s="22" t="s">
        <v>62</v>
      </c>
      <c r="C34" s="15" t="str">
        <f>"80"</f>
        <v>80</v>
      </c>
      <c r="D34" s="15">
        <v>6.55</v>
      </c>
      <c r="E34" s="15">
        <v>5.62</v>
      </c>
      <c r="F34" s="15">
        <v>8.6</v>
      </c>
      <c r="G34" s="15">
        <v>0</v>
      </c>
      <c r="H34" s="15">
        <v>3.34</v>
      </c>
      <c r="I34" s="15">
        <v>122.14912319999999</v>
      </c>
      <c r="J34" s="14">
        <v>3.77</v>
      </c>
      <c r="K34" s="14">
        <v>2.6</v>
      </c>
      <c r="L34" s="14">
        <v>3.77</v>
      </c>
      <c r="M34" s="14">
        <v>0</v>
      </c>
      <c r="N34" s="14">
        <v>2.2799999999999998</v>
      </c>
      <c r="O34" s="14">
        <v>1.06</v>
      </c>
      <c r="P34" s="14">
        <v>2.0099999999999998</v>
      </c>
      <c r="Q34" s="14">
        <v>0</v>
      </c>
      <c r="R34" s="14">
        <v>0</v>
      </c>
      <c r="S34" s="14">
        <v>0.52</v>
      </c>
      <c r="T34" s="14">
        <v>2.37</v>
      </c>
      <c r="U34" s="14">
        <v>126.72</v>
      </c>
      <c r="V34" s="14">
        <v>84.73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14" t="s">
        <v>65</v>
      </c>
      <c r="B35" s="22" t="s">
        <v>64</v>
      </c>
      <c r="C35" s="15" t="str">
        <f>"60/30"</f>
        <v>60/30</v>
      </c>
      <c r="D35" s="15">
        <v>16.63</v>
      </c>
      <c r="E35" s="15">
        <v>15.21</v>
      </c>
      <c r="F35" s="15">
        <v>10.94</v>
      </c>
      <c r="G35" s="15">
        <v>0</v>
      </c>
      <c r="H35" s="15">
        <v>1.36</v>
      </c>
      <c r="I35" s="15">
        <v>170.832078152463</v>
      </c>
      <c r="J35" s="14">
        <v>0.54</v>
      </c>
      <c r="K35" s="14">
        <v>0</v>
      </c>
      <c r="L35" s="14">
        <v>0.54</v>
      </c>
      <c r="M35" s="14">
        <v>0</v>
      </c>
      <c r="N35" s="14">
        <v>0.56000000000000005</v>
      </c>
      <c r="O35" s="14">
        <v>0.8</v>
      </c>
      <c r="P35" s="14">
        <v>7.0000000000000007E-2</v>
      </c>
      <c r="Q35" s="14">
        <v>0</v>
      </c>
      <c r="R35" s="14">
        <v>0</v>
      </c>
      <c r="S35" s="14">
        <v>0.09</v>
      </c>
      <c r="T35" s="14">
        <v>1.34</v>
      </c>
      <c r="U35" s="14">
        <v>0</v>
      </c>
      <c r="V35" s="14">
        <v>229.22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14" t="s">
        <v>67</v>
      </c>
      <c r="B36" s="22" t="s">
        <v>66</v>
      </c>
      <c r="C36" s="15" t="str">
        <f>"200"</f>
        <v>200</v>
      </c>
      <c r="D36" s="15">
        <v>4.07</v>
      </c>
      <c r="E36" s="15">
        <v>0.91</v>
      </c>
      <c r="F36" s="15">
        <v>6.34</v>
      </c>
      <c r="G36" s="15">
        <v>0</v>
      </c>
      <c r="H36" s="15">
        <v>26.73</v>
      </c>
      <c r="I36" s="15">
        <v>187.39081199999998</v>
      </c>
      <c r="J36" s="14">
        <v>4.43</v>
      </c>
      <c r="K36" s="14">
        <v>0.18</v>
      </c>
      <c r="L36" s="14">
        <v>4.43</v>
      </c>
      <c r="M36" s="14">
        <v>0</v>
      </c>
      <c r="N36" s="14">
        <v>3.38</v>
      </c>
      <c r="O36" s="14">
        <v>23.34</v>
      </c>
      <c r="P36" s="14">
        <v>2.1800000000000002</v>
      </c>
      <c r="Q36" s="14">
        <v>0</v>
      </c>
      <c r="R36" s="14">
        <v>0</v>
      </c>
      <c r="S36" s="14">
        <v>0.37</v>
      </c>
      <c r="T36" s="14">
        <v>2.11</v>
      </c>
      <c r="U36" s="14">
        <v>0</v>
      </c>
      <c r="V36" s="14">
        <v>894.19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4" customFormat="1" ht="15" x14ac:dyDescent="0.25">
      <c r="A37" s="14" t="s">
        <v>69</v>
      </c>
      <c r="B37" s="22" t="s">
        <v>68</v>
      </c>
      <c r="C37" s="15" t="str">
        <f>"200"</f>
        <v>200</v>
      </c>
      <c r="D37" s="15">
        <v>0.25</v>
      </c>
      <c r="E37" s="15">
        <v>0</v>
      </c>
      <c r="F37" s="15">
        <v>0.05</v>
      </c>
      <c r="G37" s="15">
        <v>0</v>
      </c>
      <c r="H37" s="15">
        <v>6.58</v>
      </c>
      <c r="I37" s="15">
        <v>28.122328</v>
      </c>
      <c r="J37" s="14">
        <v>0</v>
      </c>
      <c r="K37" s="14">
        <v>0</v>
      </c>
      <c r="L37" s="14">
        <v>0</v>
      </c>
      <c r="M37" s="14">
        <v>0</v>
      </c>
      <c r="N37" s="14">
        <v>6.58</v>
      </c>
      <c r="O37" s="14">
        <v>0</v>
      </c>
      <c r="P37" s="14">
        <v>0.23</v>
      </c>
      <c r="Q37" s="14">
        <v>0</v>
      </c>
      <c r="R37" s="14">
        <v>0</v>
      </c>
      <c r="S37" s="14">
        <v>0.4</v>
      </c>
      <c r="T37" s="14">
        <v>0.1</v>
      </c>
      <c r="U37" s="14">
        <v>7.0000000000000007E-2</v>
      </c>
      <c r="V37" s="14">
        <v>10.23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4" customFormat="1" ht="15" x14ac:dyDescent="0.25">
      <c r="A38" s="14" t="str">
        <f>""</f>
        <v/>
      </c>
      <c r="B38" s="22" t="s">
        <v>32</v>
      </c>
      <c r="C38" s="15" t="str">
        <f>"30"</f>
        <v>30</v>
      </c>
      <c r="D38" s="15">
        <v>2.37</v>
      </c>
      <c r="E38" s="15">
        <v>0</v>
      </c>
      <c r="F38" s="15">
        <v>0.3</v>
      </c>
      <c r="G38" s="15">
        <v>0</v>
      </c>
      <c r="H38" s="15">
        <v>14.49</v>
      </c>
      <c r="I38" s="15">
        <v>73.649999999999991</v>
      </c>
      <c r="J38" s="14">
        <v>0.06</v>
      </c>
      <c r="K38" s="14">
        <v>0</v>
      </c>
      <c r="L38" s="14">
        <v>0.06</v>
      </c>
      <c r="M38" s="14">
        <v>0</v>
      </c>
      <c r="N38" s="14">
        <v>0.63</v>
      </c>
      <c r="O38" s="14">
        <v>13.86</v>
      </c>
      <c r="P38" s="14">
        <v>0.99</v>
      </c>
      <c r="Q38" s="14">
        <v>0</v>
      </c>
      <c r="R38" s="14">
        <v>0</v>
      </c>
      <c r="S38" s="14">
        <v>0.09</v>
      </c>
      <c r="T38" s="14">
        <v>0.45</v>
      </c>
      <c r="U38" s="14">
        <v>0</v>
      </c>
      <c r="V38" s="14">
        <v>39.9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12" customFormat="1" ht="15" x14ac:dyDescent="0.25">
      <c r="A39" s="12" t="str">
        <f>""</f>
        <v/>
      </c>
      <c r="B39" s="23" t="s">
        <v>38</v>
      </c>
      <c r="C39" s="13" t="str">
        <f>"20"</f>
        <v>20</v>
      </c>
      <c r="D39" s="13">
        <v>1.32</v>
      </c>
      <c r="E39" s="13">
        <v>0</v>
      </c>
      <c r="F39" s="13">
        <v>0.24</v>
      </c>
      <c r="G39" s="13">
        <v>0</v>
      </c>
      <c r="H39" s="13">
        <v>6.68</v>
      </c>
      <c r="I39" s="13">
        <v>38.676000000000002</v>
      </c>
      <c r="J39" s="12">
        <v>0.04</v>
      </c>
      <c r="K39" s="12">
        <v>0</v>
      </c>
      <c r="L39" s="12">
        <v>0.04</v>
      </c>
      <c r="M39" s="12">
        <v>0</v>
      </c>
      <c r="N39" s="12">
        <v>0.24</v>
      </c>
      <c r="O39" s="12">
        <v>6.44</v>
      </c>
      <c r="P39" s="12">
        <v>1.66</v>
      </c>
      <c r="Q39" s="12">
        <v>0</v>
      </c>
      <c r="R39" s="12">
        <v>0</v>
      </c>
      <c r="S39" s="12">
        <v>0.2</v>
      </c>
      <c r="T39" s="12">
        <v>0.5</v>
      </c>
      <c r="U39" s="12">
        <v>0</v>
      </c>
      <c r="V39" s="12">
        <v>49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</row>
    <row r="40" spans="1:85" s="16" customFormat="1" ht="15" x14ac:dyDescent="0.25">
      <c r="B40" s="24" t="s">
        <v>45</v>
      </c>
      <c r="C40" s="17"/>
      <c r="D40" s="17">
        <v>31.18</v>
      </c>
      <c r="E40" s="17">
        <v>21.74</v>
      </c>
      <c r="F40" s="17">
        <v>26.47</v>
      </c>
      <c r="G40" s="17">
        <v>0</v>
      </c>
      <c r="H40" s="17">
        <v>59.18</v>
      </c>
      <c r="I40" s="17">
        <v>620.82000000000005</v>
      </c>
      <c r="J40" s="16">
        <v>8.84</v>
      </c>
      <c r="K40" s="16">
        <v>2.78</v>
      </c>
      <c r="L40" s="16">
        <v>8.84</v>
      </c>
      <c r="M40" s="16">
        <v>0</v>
      </c>
      <c r="N40" s="16">
        <v>13.67</v>
      </c>
      <c r="O40" s="16">
        <v>45.51</v>
      </c>
      <c r="P40" s="16">
        <v>7.14</v>
      </c>
      <c r="Q40" s="16">
        <v>0</v>
      </c>
      <c r="R40" s="16">
        <v>0</v>
      </c>
      <c r="S40" s="16">
        <v>1.68</v>
      </c>
      <c r="T40" s="16">
        <v>6.86</v>
      </c>
      <c r="U40" s="16">
        <v>126.79</v>
      </c>
      <c r="V40" s="16">
        <v>1307.26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4" customFormat="1" ht="15" x14ac:dyDescent="0.25">
      <c r="B41" s="21" t="s">
        <v>46</v>
      </c>
      <c r="C41" s="10"/>
      <c r="D41" s="10"/>
      <c r="E41" s="10"/>
      <c r="F41" s="10"/>
      <c r="G41" s="10"/>
      <c r="H41" s="10"/>
      <c r="I41" s="10"/>
      <c r="CC41" s="10"/>
    </row>
    <row r="42" spans="1:85" s="12" customFormat="1" ht="15" x14ac:dyDescent="0.25">
      <c r="A42" s="12" t="s">
        <v>71</v>
      </c>
      <c r="B42" s="23" t="s">
        <v>70</v>
      </c>
      <c r="C42" s="13" t="str">
        <f>"200"</f>
        <v>200</v>
      </c>
      <c r="D42" s="13">
        <v>5.68</v>
      </c>
      <c r="E42" s="13">
        <v>5.68</v>
      </c>
      <c r="F42" s="13">
        <v>6.27</v>
      </c>
      <c r="G42" s="13">
        <v>0</v>
      </c>
      <c r="H42" s="13">
        <v>7.84</v>
      </c>
      <c r="I42" s="13">
        <v>114.268</v>
      </c>
      <c r="J42" s="12">
        <v>4</v>
      </c>
      <c r="K42" s="12">
        <v>0</v>
      </c>
      <c r="L42" s="12">
        <v>4</v>
      </c>
      <c r="M42" s="12">
        <v>0</v>
      </c>
      <c r="N42" s="12">
        <v>7.84</v>
      </c>
      <c r="O42" s="12">
        <v>0</v>
      </c>
      <c r="P42" s="12">
        <v>0</v>
      </c>
      <c r="Q42" s="12">
        <v>0</v>
      </c>
      <c r="R42" s="12">
        <v>0</v>
      </c>
      <c r="S42" s="12">
        <v>1.76</v>
      </c>
      <c r="T42" s="12">
        <v>1.37</v>
      </c>
      <c r="U42" s="12">
        <v>0</v>
      </c>
      <c r="V42" s="12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16" customFormat="1" ht="15" x14ac:dyDescent="0.25">
      <c r="B43" s="24" t="s">
        <v>47</v>
      </c>
      <c r="C43" s="17"/>
      <c r="D43" s="17">
        <v>5.68</v>
      </c>
      <c r="E43" s="17">
        <v>5.68</v>
      </c>
      <c r="F43" s="17">
        <v>6.27</v>
      </c>
      <c r="G43" s="17">
        <v>0</v>
      </c>
      <c r="H43" s="17">
        <v>7.84</v>
      </c>
      <c r="I43" s="17">
        <v>114.27</v>
      </c>
      <c r="J43" s="16">
        <v>4</v>
      </c>
      <c r="K43" s="16">
        <v>0</v>
      </c>
      <c r="L43" s="16">
        <v>4</v>
      </c>
      <c r="M43" s="16">
        <v>0</v>
      </c>
      <c r="N43" s="16">
        <v>7.84</v>
      </c>
      <c r="O43" s="16">
        <v>0</v>
      </c>
      <c r="P43" s="16">
        <v>0</v>
      </c>
      <c r="Q43" s="16">
        <v>0</v>
      </c>
      <c r="R43" s="16">
        <v>0</v>
      </c>
      <c r="S43" s="16">
        <v>1.76</v>
      </c>
      <c r="T43" s="16">
        <v>1.37</v>
      </c>
      <c r="U43" s="16">
        <v>0</v>
      </c>
      <c r="V43" s="16">
        <v>286.16000000000003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</row>
    <row r="44" spans="1:85" s="16" customFormat="1" ht="15" x14ac:dyDescent="0.25">
      <c r="B44" s="24" t="s">
        <v>48</v>
      </c>
      <c r="C44" s="17"/>
      <c r="D44" s="17">
        <v>93.63</v>
      </c>
      <c r="E44" s="17">
        <v>64.010000000000005</v>
      </c>
      <c r="F44" s="17">
        <v>96.98</v>
      </c>
      <c r="G44" s="17">
        <v>0.6</v>
      </c>
      <c r="H44" s="17">
        <v>275.89</v>
      </c>
      <c r="I44" s="17">
        <v>2414.41</v>
      </c>
      <c r="J44" s="16">
        <v>36.96</v>
      </c>
      <c r="K44" s="16">
        <v>12.82</v>
      </c>
      <c r="L44" s="16">
        <v>33.82</v>
      </c>
      <c r="M44" s="16">
        <v>0</v>
      </c>
      <c r="N44" s="16">
        <v>132.19</v>
      </c>
      <c r="O44" s="16">
        <v>143.69999999999999</v>
      </c>
      <c r="P44" s="16">
        <v>25.12</v>
      </c>
      <c r="Q44" s="16">
        <v>0</v>
      </c>
      <c r="R44" s="16">
        <v>0</v>
      </c>
      <c r="S44" s="16">
        <v>8.43</v>
      </c>
      <c r="T44" s="16">
        <v>19.329999999999998</v>
      </c>
      <c r="U44" s="16">
        <v>298.10000000000002</v>
      </c>
      <c r="V44" s="16">
        <v>3709.34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  <c r="CG44" s="4"/>
    </row>
    <row r="45" spans="1:85" s="4" customFormat="1" ht="15" x14ac:dyDescent="0.25"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B48" s="25"/>
      <c r="C48" s="10"/>
      <c r="D48" s="10"/>
      <c r="E48" s="10"/>
      <c r="F48" s="10"/>
      <c r="G48" s="10"/>
      <c r="H48" s="10"/>
      <c r="I48" s="10"/>
      <c r="CC48" s="10"/>
    </row>
    <row r="49" spans="2:81" s="4" customFormat="1" ht="15" x14ac:dyDescent="0.25">
      <c r="B49" s="25"/>
      <c r="C49" s="10"/>
      <c r="D49" s="10"/>
      <c r="E49" s="10"/>
      <c r="F49" s="10"/>
      <c r="G49" s="10"/>
      <c r="H49" s="10"/>
      <c r="I49" s="10"/>
      <c r="CC49" s="10"/>
    </row>
    <row r="50" spans="2:81" s="4" customFormat="1" ht="15" x14ac:dyDescent="0.25">
      <c r="B50" s="25"/>
      <c r="C50" s="10"/>
      <c r="D50" s="10"/>
      <c r="E50" s="10"/>
      <c r="F50" s="10"/>
      <c r="G50" s="10"/>
      <c r="H50" s="10"/>
      <c r="I50" s="10"/>
      <c r="CC50" s="10"/>
    </row>
    <row r="51" spans="2:81" s="4" customFormat="1" ht="15" x14ac:dyDescent="0.25">
      <c r="B51" s="25"/>
      <c r="C51" s="10"/>
      <c r="D51" s="10"/>
      <c r="E51" s="10"/>
      <c r="F51" s="10"/>
      <c r="G51" s="10"/>
      <c r="H51" s="10"/>
      <c r="I51" s="10"/>
      <c r="CC51" s="10"/>
    </row>
    <row r="52" spans="2:81" s="4" customFormat="1" ht="15" x14ac:dyDescent="0.25">
      <c r="B52" s="25"/>
      <c r="C52" s="10"/>
      <c r="D52" s="10"/>
      <c r="E52" s="10"/>
      <c r="F52" s="10"/>
      <c r="G52" s="10"/>
      <c r="H52" s="10"/>
      <c r="I52" s="10"/>
      <c r="CC52" s="10"/>
    </row>
    <row r="53" spans="2:81" s="4" customFormat="1" ht="15" x14ac:dyDescent="0.25">
      <c r="B53" s="25"/>
      <c r="C53" s="10"/>
      <c r="D53" s="10"/>
      <c r="E53" s="10"/>
      <c r="F53" s="10"/>
      <c r="G53" s="10"/>
      <c r="H53" s="10"/>
      <c r="I53" s="10"/>
      <c r="CC53" s="10"/>
    </row>
    <row r="54" spans="2:81" s="4" customFormat="1" ht="15" x14ac:dyDescent="0.25">
      <c r="B54" s="25"/>
      <c r="C54" s="10"/>
      <c r="D54" s="10"/>
      <c r="E54" s="10"/>
      <c r="F54" s="10"/>
      <c r="G54" s="10"/>
      <c r="H54" s="10"/>
      <c r="I54" s="10"/>
      <c r="CC54" s="10"/>
    </row>
    <row r="55" spans="2:81" s="4" customFormat="1" ht="15" x14ac:dyDescent="0.25">
      <c r="B55" s="25"/>
      <c r="C55" s="10"/>
      <c r="D55" s="10"/>
      <c r="E55" s="10"/>
      <c r="F55" s="10"/>
      <c r="G55" s="10"/>
      <c r="H55" s="10"/>
      <c r="I55" s="10"/>
      <c r="CC55" s="10"/>
    </row>
    <row r="56" spans="2:81" s="4" customFormat="1" ht="15" x14ac:dyDescent="0.25">
      <c r="B56" s="25"/>
      <c r="C56" s="10"/>
      <c r="D56" s="10"/>
      <c r="E56" s="10"/>
      <c r="F56" s="10"/>
      <c r="G56" s="10"/>
      <c r="H56" s="10"/>
      <c r="I56" s="10"/>
      <c r="CC56" s="10"/>
    </row>
    <row r="57" spans="2:81" s="4" customFormat="1" ht="15" x14ac:dyDescent="0.25">
      <c r="B57" s="25"/>
      <c r="C57" s="10"/>
      <c r="D57" s="10"/>
      <c r="E57" s="10"/>
      <c r="F57" s="10"/>
      <c r="G57" s="10"/>
      <c r="H57" s="10"/>
      <c r="I57" s="10"/>
      <c r="CC57" s="10"/>
    </row>
    <row r="58" spans="2:81" s="4" customFormat="1" ht="15" x14ac:dyDescent="0.25">
      <c r="B58" s="25"/>
      <c r="C58" s="10"/>
      <c r="D58" s="10"/>
      <c r="E58" s="10"/>
      <c r="F58" s="10"/>
      <c r="G58" s="10"/>
      <c r="H58" s="10"/>
      <c r="I58" s="10"/>
      <c r="CC58" s="10"/>
    </row>
    <row r="59" spans="2:81" s="4" customFormat="1" ht="15" x14ac:dyDescent="0.25">
      <c r="B59" s="25"/>
      <c r="C59" s="10"/>
      <c r="D59" s="10"/>
      <c r="E59" s="10"/>
      <c r="F59" s="10"/>
      <c r="G59" s="10"/>
      <c r="H59" s="10"/>
      <c r="I59" s="10"/>
      <c r="CC59" s="10"/>
    </row>
    <row r="60" spans="2:81" s="4" customFormat="1" ht="15" x14ac:dyDescent="0.25">
      <c r="B60" s="25"/>
      <c r="C60" s="10"/>
      <c r="D60" s="10"/>
      <c r="E60" s="10"/>
      <c r="F60" s="10"/>
      <c r="G60" s="10"/>
      <c r="H60" s="10"/>
      <c r="I60" s="10"/>
      <c r="CC60" s="10"/>
    </row>
    <row r="61" spans="2:81" s="4" customFormat="1" ht="15" x14ac:dyDescent="0.25">
      <c r="B61" s="25"/>
      <c r="C61" s="10"/>
      <c r="D61" s="10"/>
      <c r="E61" s="10"/>
      <c r="F61" s="10"/>
      <c r="G61" s="10"/>
      <c r="H61" s="10"/>
      <c r="I61" s="10"/>
      <c r="CC61" s="10"/>
    </row>
    <row r="62" spans="2:81" s="4" customFormat="1" ht="15" x14ac:dyDescent="0.25">
      <c r="B62" s="25"/>
      <c r="C62" s="10"/>
      <c r="D62" s="10"/>
      <c r="E62" s="10"/>
      <c r="F62" s="10"/>
      <c r="G62" s="10"/>
      <c r="H62" s="10"/>
      <c r="I62" s="10"/>
      <c r="CC62" s="10"/>
    </row>
    <row r="63" spans="2:81" s="4" customFormat="1" ht="15" x14ac:dyDescent="0.25">
      <c r="B63" s="25"/>
      <c r="C63" s="10"/>
      <c r="D63" s="10"/>
      <c r="E63" s="10"/>
      <c r="F63" s="10"/>
      <c r="G63" s="10"/>
      <c r="H63" s="10"/>
      <c r="I63" s="10"/>
      <c r="CC63" s="10"/>
    </row>
    <row r="64" spans="2:81" s="4" customFormat="1" ht="15" x14ac:dyDescent="0.25">
      <c r="B64" s="25"/>
      <c r="C64" s="10"/>
      <c r="D64" s="10"/>
      <c r="E64" s="10"/>
      <c r="F64" s="10"/>
      <c r="G64" s="10"/>
      <c r="H64" s="10"/>
      <c r="I64" s="10"/>
      <c r="CC64" s="10"/>
    </row>
    <row r="65" spans="2:81" s="4" customFormat="1" ht="15" x14ac:dyDescent="0.25">
      <c r="B65" s="25"/>
      <c r="C65" s="10"/>
      <c r="D65" s="10"/>
      <c r="E65" s="10"/>
      <c r="F65" s="10"/>
      <c r="G65" s="10"/>
      <c r="H65" s="10"/>
      <c r="I65" s="10"/>
      <c r="CC65" s="10"/>
    </row>
    <row r="66" spans="2:81" s="4" customFormat="1" ht="15" x14ac:dyDescent="0.25">
      <c r="B66" s="25"/>
      <c r="C66" s="10"/>
      <c r="D66" s="10"/>
      <c r="E66" s="10"/>
      <c r="F66" s="10"/>
      <c r="G66" s="10"/>
      <c r="H66" s="10"/>
      <c r="I66" s="10"/>
      <c r="CC66" s="10"/>
    </row>
    <row r="67" spans="2:81" s="4" customFormat="1" ht="15" x14ac:dyDescent="0.25">
      <c r="B67" s="25"/>
      <c r="C67" s="10"/>
      <c r="D67" s="10"/>
      <c r="E67" s="10"/>
      <c r="F67" s="10"/>
      <c r="G67" s="10"/>
      <c r="H67" s="10"/>
      <c r="I67" s="10"/>
      <c r="CC67" s="10"/>
    </row>
    <row r="68" spans="2:81" s="4" customFormat="1" ht="15" x14ac:dyDescent="0.25">
      <c r="B68" s="25"/>
      <c r="C68" s="10"/>
      <c r="D68" s="10"/>
      <c r="E68" s="10"/>
      <c r="F68" s="10"/>
      <c r="G68" s="10"/>
      <c r="H68" s="10"/>
      <c r="I68" s="10"/>
      <c r="CC68" s="10"/>
    </row>
    <row r="69" spans="2:81" s="4" customFormat="1" ht="15" x14ac:dyDescent="0.25">
      <c r="B69" s="25"/>
      <c r="C69" s="10"/>
      <c r="D69" s="10"/>
      <c r="E69" s="10"/>
      <c r="F69" s="10"/>
      <c r="G69" s="10"/>
      <c r="H69" s="10"/>
      <c r="I69" s="10"/>
      <c r="CC69" s="10"/>
    </row>
    <row r="70" spans="2:81" s="4" customFormat="1" ht="15" x14ac:dyDescent="0.25">
      <c r="B70" s="25"/>
      <c r="C70" s="10"/>
      <c r="D70" s="10"/>
      <c r="E70" s="10"/>
      <c r="F70" s="10"/>
      <c r="G70" s="10"/>
      <c r="H70" s="10"/>
      <c r="I70" s="10"/>
      <c r="CC70" s="10"/>
    </row>
    <row r="71" spans="2:81" s="4" customFormat="1" ht="15" x14ac:dyDescent="0.25">
      <c r="B71" s="25"/>
      <c r="C71" s="10"/>
      <c r="D71" s="10"/>
      <c r="E71" s="10"/>
      <c r="F71" s="10"/>
      <c r="G71" s="10"/>
      <c r="H71" s="10"/>
      <c r="I71" s="10"/>
      <c r="CC71" s="10"/>
    </row>
    <row r="72" spans="2:81" s="4" customFormat="1" ht="15" x14ac:dyDescent="0.25">
      <c r="B72" s="25"/>
      <c r="C72" s="10"/>
      <c r="D72" s="10"/>
      <c r="E72" s="10"/>
      <c r="F72" s="10"/>
      <c r="G72" s="10"/>
      <c r="H72" s="10"/>
      <c r="I72" s="10"/>
      <c r="CC72" s="10"/>
    </row>
    <row r="73" spans="2:81" s="4" customFormat="1" ht="15" x14ac:dyDescent="0.25">
      <c r="B73" s="25"/>
      <c r="C73" s="10"/>
      <c r="D73" s="10"/>
      <c r="E73" s="10"/>
      <c r="F73" s="10"/>
      <c r="G73" s="10"/>
      <c r="H73" s="10"/>
      <c r="I73" s="10"/>
      <c r="CC73" s="10"/>
    </row>
    <row r="74" spans="2:81" s="4" customFormat="1" ht="15" x14ac:dyDescent="0.25">
      <c r="B74" s="25"/>
      <c r="C74" s="10"/>
      <c r="D74" s="10"/>
      <c r="E74" s="10"/>
      <c r="F74" s="10"/>
      <c r="G74" s="10"/>
      <c r="H74" s="10"/>
      <c r="I74" s="10"/>
      <c r="CC74" s="10"/>
    </row>
    <row r="75" spans="2:81" s="4" customFormat="1" ht="15" x14ac:dyDescent="0.25">
      <c r="B75" s="25"/>
      <c r="C75" s="10"/>
      <c r="D75" s="10"/>
      <c r="E75" s="10"/>
      <c r="F75" s="10"/>
      <c r="G75" s="10"/>
      <c r="H75" s="10"/>
      <c r="I75" s="10"/>
      <c r="CC75" s="10"/>
    </row>
    <row r="76" spans="2:81" s="4" customFormat="1" ht="15" x14ac:dyDescent="0.25">
      <c r="B76" s="25"/>
      <c r="C76" s="10"/>
      <c r="D76" s="10"/>
      <c r="E76" s="10"/>
      <c r="F76" s="10"/>
      <c r="G76" s="10"/>
      <c r="H76" s="10"/>
      <c r="I76" s="10"/>
      <c r="CC76" s="10"/>
    </row>
    <row r="77" spans="2:81" s="4" customFormat="1" ht="15" x14ac:dyDescent="0.25">
      <c r="B77" s="25"/>
      <c r="C77" s="10"/>
      <c r="D77" s="10"/>
      <c r="E77" s="10"/>
      <c r="F77" s="10"/>
      <c r="G77" s="10"/>
      <c r="H77" s="10"/>
      <c r="I77" s="10"/>
      <c r="CC77" s="10"/>
    </row>
    <row r="78" spans="2:81" s="4" customFormat="1" ht="15" x14ac:dyDescent="0.25">
      <c r="B78" s="25"/>
      <c r="C78" s="10"/>
      <c r="D78" s="10"/>
      <c r="E78" s="10"/>
      <c r="F78" s="10"/>
      <c r="G78" s="10"/>
      <c r="H78" s="10"/>
      <c r="I78" s="10"/>
      <c r="CC78" s="10"/>
    </row>
    <row r="79" spans="2:81" s="4" customFormat="1" ht="15" x14ac:dyDescent="0.25">
      <c r="B79" s="25"/>
      <c r="C79" s="10"/>
      <c r="D79" s="10"/>
      <c r="E79" s="10"/>
      <c r="F79" s="10"/>
      <c r="G79" s="10"/>
      <c r="H79" s="10"/>
      <c r="I79" s="10"/>
      <c r="CC79" s="10"/>
    </row>
    <row r="80" spans="2:81" s="4" customFormat="1" ht="15" x14ac:dyDescent="0.25">
      <c r="B80" s="25"/>
      <c r="C80" s="10"/>
      <c r="D80" s="10"/>
      <c r="E80" s="10"/>
      <c r="F80" s="10"/>
      <c r="G80" s="10"/>
      <c r="H80" s="10"/>
      <c r="I80" s="10"/>
      <c r="CC80" s="10"/>
    </row>
    <row r="81" spans="2:81" s="4" customFormat="1" ht="15" x14ac:dyDescent="0.25">
      <c r="B81" s="25"/>
      <c r="C81" s="10"/>
      <c r="D81" s="10"/>
      <c r="E81" s="10"/>
      <c r="F81" s="10"/>
      <c r="G81" s="10"/>
      <c r="H81" s="10"/>
      <c r="I81" s="10"/>
      <c r="CC81" s="10"/>
    </row>
    <row r="82" spans="2:81" s="4" customFormat="1" ht="15" x14ac:dyDescent="0.25">
      <c r="B82" s="25"/>
      <c r="C82" s="10"/>
      <c r="D82" s="10"/>
      <c r="E82" s="10"/>
      <c r="F82" s="10"/>
      <c r="G82" s="10"/>
      <c r="H82" s="10"/>
      <c r="I82" s="10"/>
      <c r="CC82" s="10"/>
    </row>
    <row r="83" spans="2:81" s="4" customFormat="1" ht="15" x14ac:dyDescent="0.25">
      <c r="B83" s="25"/>
      <c r="C83" s="10"/>
      <c r="D83" s="10"/>
      <c r="E83" s="10"/>
      <c r="F83" s="10"/>
      <c r="G83" s="10"/>
      <c r="H83" s="10"/>
      <c r="I83" s="10"/>
      <c r="CC83" s="10"/>
    </row>
    <row r="84" spans="2:81" s="4" customFormat="1" ht="15" x14ac:dyDescent="0.25">
      <c r="B84" s="25"/>
      <c r="C84" s="10"/>
      <c r="D84" s="10"/>
      <c r="E84" s="10"/>
      <c r="F84" s="10"/>
      <c r="G84" s="10"/>
      <c r="H84" s="10"/>
      <c r="I84" s="10"/>
      <c r="CC84" s="10"/>
    </row>
    <row r="85" spans="2:81" s="4" customFormat="1" ht="15" x14ac:dyDescent="0.25">
      <c r="B85" s="25"/>
      <c r="C85" s="10"/>
      <c r="D85" s="10"/>
      <c r="E85" s="10"/>
      <c r="F85" s="10"/>
      <c r="G85" s="10"/>
      <c r="H85" s="10"/>
      <c r="I85" s="10"/>
      <c r="CC85" s="10"/>
    </row>
    <row r="86" spans="2:81" s="4" customFormat="1" ht="15" x14ac:dyDescent="0.25">
      <c r="B86" s="25"/>
      <c r="C86" s="10"/>
      <c r="D86" s="10"/>
      <c r="E86" s="10"/>
      <c r="F86" s="10"/>
      <c r="G86" s="10"/>
      <c r="H86" s="10"/>
      <c r="I86" s="10"/>
      <c r="CC86" s="10"/>
    </row>
    <row r="87" spans="2:81" s="4" customFormat="1" ht="15" x14ac:dyDescent="0.25">
      <c r="B87" s="25"/>
      <c r="C87" s="10"/>
      <c r="D87" s="10"/>
      <c r="E87" s="10"/>
      <c r="F87" s="10"/>
      <c r="G87" s="10"/>
      <c r="H87" s="10"/>
      <c r="I87" s="10"/>
      <c r="CC87" s="10"/>
    </row>
    <row r="88" spans="2:81" s="4" customFormat="1" ht="15" x14ac:dyDescent="0.25">
      <c r="B88" s="25"/>
      <c r="C88" s="10"/>
      <c r="D88" s="10"/>
      <c r="E88" s="10"/>
      <c r="F88" s="10"/>
      <c r="G88" s="10"/>
      <c r="H88" s="10"/>
      <c r="I88" s="10"/>
      <c r="CC88" s="10"/>
    </row>
    <row r="89" spans="2:81" s="4" customFormat="1" ht="15" x14ac:dyDescent="0.25">
      <c r="B89" s="25"/>
      <c r="C89" s="10"/>
      <c r="D89" s="10"/>
      <c r="E89" s="10"/>
      <c r="F89" s="10"/>
      <c r="G89" s="10"/>
      <c r="H89" s="10"/>
      <c r="I89" s="10"/>
      <c r="CC89" s="10"/>
    </row>
    <row r="90" spans="2:81" s="4" customFormat="1" ht="15" x14ac:dyDescent="0.25">
      <c r="B90" s="25"/>
      <c r="C90" s="10"/>
      <c r="D90" s="10"/>
      <c r="E90" s="10"/>
      <c r="F90" s="10"/>
      <c r="G90" s="10"/>
      <c r="H90" s="10"/>
      <c r="I90" s="10"/>
      <c r="CC90" s="10"/>
    </row>
    <row r="91" spans="2:81" s="4" customFormat="1" ht="15" x14ac:dyDescent="0.25">
      <c r="B91" s="25"/>
      <c r="C91" s="10"/>
      <c r="D91" s="10"/>
      <c r="E91" s="10"/>
      <c r="F91" s="10"/>
      <c r="G91" s="10"/>
      <c r="H91" s="10"/>
      <c r="I91" s="10"/>
      <c r="CC91" s="10"/>
    </row>
    <row r="92" spans="2:81" s="4" customFormat="1" ht="15" x14ac:dyDescent="0.25">
      <c r="B92" s="25"/>
      <c r="C92" s="10"/>
      <c r="D92" s="10"/>
      <c r="E92" s="10"/>
      <c r="F92" s="10"/>
      <c r="G92" s="10"/>
      <c r="H92" s="10"/>
      <c r="I92" s="10"/>
      <c r="CC92" s="10"/>
    </row>
    <row r="93" spans="2:81" s="4" customFormat="1" ht="15" x14ac:dyDescent="0.25">
      <c r="B93" s="25"/>
      <c r="C93" s="10"/>
      <c r="D93" s="10"/>
      <c r="E93" s="10"/>
      <c r="F93" s="10"/>
      <c r="G93" s="10"/>
      <c r="H93" s="10"/>
      <c r="I93" s="10"/>
      <c r="CC93" s="10"/>
    </row>
    <row r="94" spans="2:81" s="4" customFormat="1" ht="15" x14ac:dyDescent="0.25">
      <c r="B94" s="25"/>
      <c r="C94" s="10"/>
      <c r="D94" s="10"/>
      <c r="E94" s="10"/>
      <c r="F94" s="10"/>
      <c r="G94" s="10"/>
      <c r="H94" s="10"/>
      <c r="I94" s="10"/>
      <c r="CC94" s="10"/>
    </row>
    <row r="95" spans="2:81" s="4" customFormat="1" ht="15" x14ac:dyDescent="0.25">
      <c r="B95" s="25"/>
      <c r="C95" s="10"/>
      <c r="D95" s="10"/>
      <c r="E95" s="10"/>
      <c r="F95" s="10"/>
      <c r="G95" s="10"/>
      <c r="H95" s="10"/>
      <c r="I95" s="10"/>
      <c r="CC95" s="10"/>
    </row>
    <row r="96" spans="2:81" s="4" customFormat="1" ht="15" x14ac:dyDescent="0.25">
      <c r="B96" s="25"/>
      <c r="C96" s="10"/>
      <c r="D96" s="10"/>
      <c r="E96" s="10"/>
      <c r="F96" s="10"/>
      <c r="G96" s="10"/>
      <c r="H96" s="10"/>
      <c r="I96" s="10"/>
      <c r="CC96" s="10"/>
    </row>
    <row r="97" spans="2:81" s="4" customFormat="1" ht="15" x14ac:dyDescent="0.25">
      <c r="B97" s="25"/>
      <c r="C97" s="10"/>
      <c r="D97" s="10"/>
      <c r="E97" s="10"/>
      <c r="F97" s="10"/>
      <c r="G97" s="10"/>
      <c r="H97" s="10"/>
      <c r="I97" s="10"/>
      <c r="CC97" s="10"/>
    </row>
    <row r="98" spans="2:81" s="4" customFormat="1" ht="15" x14ac:dyDescent="0.25">
      <c r="B98" s="25"/>
      <c r="C98" s="10"/>
      <c r="D98" s="10"/>
      <c r="E98" s="10"/>
      <c r="F98" s="10"/>
      <c r="G98" s="10"/>
      <c r="H98" s="10"/>
      <c r="I98" s="10"/>
      <c r="CC98" s="10"/>
    </row>
    <row r="99" spans="2:81" s="4" customFormat="1" ht="15" x14ac:dyDescent="0.25">
      <c r="B99" s="25"/>
      <c r="C99" s="10"/>
      <c r="D99" s="10"/>
      <c r="E99" s="10"/>
      <c r="F99" s="10"/>
      <c r="G99" s="10"/>
      <c r="H99" s="10"/>
      <c r="I99" s="10"/>
      <c r="CC99" s="10"/>
    </row>
    <row r="100" spans="2:81" s="4" customFormat="1" ht="15" x14ac:dyDescent="0.25"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2:81" s="4" customFormat="1" ht="15" x14ac:dyDescent="0.25"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2:81" s="4" customFormat="1" ht="15" x14ac:dyDescent="0.25"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2:81" s="4" customFormat="1" ht="15" x14ac:dyDescent="0.25"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2:81" s="4" customFormat="1" ht="15" x14ac:dyDescent="0.25"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2:81" s="4" customFormat="1" ht="15" x14ac:dyDescent="0.25"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2:81" s="4" customFormat="1" ht="15" x14ac:dyDescent="0.25"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2:81" s="4" customFormat="1" ht="15" x14ac:dyDescent="0.25"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2:81" s="4" customFormat="1" ht="15" x14ac:dyDescent="0.25"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2:81" s="4" customFormat="1" ht="15" x14ac:dyDescent="0.25"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2:81" s="4" customFormat="1" ht="15" x14ac:dyDescent="0.25"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2:81" s="4" customFormat="1" ht="15" x14ac:dyDescent="0.25"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2:81" s="4" customFormat="1" ht="15" x14ac:dyDescent="0.25"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2:81" s="4" customFormat="1" ht="15" x14ac:dyDescent="0.25"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2:81" s="4" customFormat="1" ht="15" x14ac:dyDescent="0.25"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2:81" s="4" customFormat="1" ht="15" x14ac:dyDescent="0.25"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2:81" s="4" customFormat="1" ht="15" x14ac:dyDescent="0.25"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2:81" s="4" customFormat="1" ht="15" x14ac:dyDescent="0.25"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2:81" s="4" customFormat="1" ht="15" x14ac:dyDescent="0.25"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2:81" s="4" customFormat="1" ht="15" x14ac:dyDescent="0.25"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2:81" s="4" customFormat="1" ht="15" x14ac:dyDescent="0.25"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2:81" s="4" customFormat="1" ht="15" x14ac:dyDescent="0.25"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2:81" s="4" customFormat="1" ht="15" x14ac:dyDescent="0.25"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2:81" s="4" customFormat="1" ht="15" x14ac:dyDescent="0.25"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2:81" s="4" customFormat="1" ht="15" x14ac:dyDescent="0.25"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2:81" s="4" customFormat="1" ht="15" x14ac:dyDescent="0.25"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2:81" s="4" customFormat="1" ht="15" x14ac:dyDescent="0.25"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2:81" s="4" customFormat="1" ht="15" x14ac:dyDescent="0.25"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2:81" s="4" customFormat="1" ht="15" x14ac:dyDescent="0.25"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2:81" s="4" customFormat="1" ht="15" x14ac:dyDescent="0.25"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2:81" s="4" customFormat="1" ht="15" x14ac:dyDescent="0.25"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2:81" s="4" customFormat="1" ht="15" x14ac:dyDescent="0.25"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2:81" s="4" customFormat="1" ht="15" x14ac:dyDescent="0.25"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2:81" s="4" customFormat="1" ht="15" x14ac:dyDescent="0.25"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2:81" s="4" customFormat="1" ht="15" x14ac:dyDescent="0.25"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2:81" s="4" customFormat="1" ht="15" x14ac:dyDescent="0.25"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2:81" s="4" customFormat="1" ht="15" x14ac:dyDescent="0.25"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2:81" s="4" customFormat="1" ht="15" x14ac:dyDescent="0.25"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2:81" s="4" customFormat="1" ht="15" x14ac:dyDescent="0.25"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2:81" s="4" customFormat="1" ht="15" x14ac:dyDescent="0.25"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2:81" s="4" customFormat="1" ht="15" x14ac:dyDescent="0.25"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2:81" s="4" customFormat="1" ht="15" x14ac:dyDescent="0.25"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2:81" s="4" customFormat="1" ht="15" x14ac:dyDescent="0.25"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2:81" s="4" customFormat="1" ht="15" x14ac:dyDescent="0.25"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2:81" s="4" customFormat="1" ht="15" x14ac:dyDescent="0.25"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2:81" s="4" customFormat="1" ht="15" x14ac:dyDescent="0.25"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2:81" s="4" customFormat="1" ht="15" x14ac:dyDescent="0.25"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2:81" s="4" customFormat="1" ht="15" x14ac:dyDescent="0.25"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2:81" s="4" customFormat="1" ht="15" x14ac:dyDescent="0.25"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2:81" s="4" customFormat="1" ht="15" x14ac:dyDescent="0.25"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2:81" s="4" customFormat="1" ht="15" x14ac:dyDescent="0.25"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2:81" s="4" customFormat="1" ht="15" x14ac:dyDescent="0.25"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2:81" s="4" customFormat="1" ht="15" x14ac:dyDescent="0.25"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2:81" s="4" customFormat="1" ht="15" x14ac:dyDescent="0.25"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2:81" s="4" customFormat="1" ht="15" x14ac:dyDescent="0.25"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2:81" s="4" customFormat="1" ht="15" x14ac:dyDescent="0.25"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2:81" s="4" customFormat="1" ht="15" x14ac:dyDescent="0.25"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2:81" s="4" customFormat="1" ht="15" x14ac:dyDescent="0.25"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2:81" s="4" customFormat="1" ht="15" x14ac:dyDescent="0.25"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2:81" s="4" customFormat="1" ht="15" x14ac:dyDescent="0.25"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2:81" s="4" customFormat="1" ht="15" x14ac:dyDescent="0.25"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2:81" s="4" customFormat="1" ht="15" x14ac:dyDescent="0.25"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2:81" s="4" customFormat="1" ht="15" x14ac:dyDescent="0.25"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2:81" s="4" customFormat="1" ht="15" x14ac:dyDescent="0.25"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2:81" s="4" customFormat="1" ht="15" x14ac:dyDescent="0.25"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2:81" s="4" customFormat="1" ht="15" x14ac:dyDescent="0.25"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2:81" s="4" customFormat="1" ht="15" x14ac:dyDescent="0.25"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2:81" s="4" customFormat="1" ht="15" x14ac:dyDescent="0.25"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2:81" s="4" customFormat="1" ht="15" x14ac:dyDescent="0.25"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2:81" s="4" customFormat="1" ht="15" x14ac:dyDescent="0.25"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2:81" s="4" customFormat="1" ht="15" x14ac:dyDescent="0.25"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2:81" s="4" customFormat="1" ht="15" x14ac:dyDescent="0.25"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2:81" s="4" customFormat="1" ht="15" x14ac:dyDescent="0.25"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2:81" s="4" customFormat="1" ht="15" x14ac:dyDescent="0.25"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2:81" s="4" customFormat="1" ht="15" x14ac:dyDescent="0.25"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2:81" s="4" customFormat="1" ht="15" x14ac:dyDescent="0.25"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2:81" s="4" customFormat="1" ht="15" x14ac:dyDescent="0.25"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2:81" s="4" customFormat="1" ht="15" x14ac:dyDescent="0.25"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2:81" s="4" customFormat="1" ht="15" x14ac:dyDescent="0.25"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2:81" s="4" customFormat="1" ht="15" x14ac:dyDescent="0.25"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2:81" s="4" customFormat="1" ht="15" x14ac:dyDescent="0.25"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2:81" s="4" customFormat="1" ht="15" x14ac:dyDescent="0.25"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2:81" s="4" customFormat="1" ht="15" x14ac:dyDescent="0.25"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2:81" s="4" customFormat="1" ht="15" x14ac:dyDescent="0.25"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2:81" s="4" customFormat="1" ht="15" x14ac:dyDescent="0.25"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2:81" s="4" customFormat="1" ht="15" x14ac:dyDescent="0.25"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2:81" s="4" customFormat="1" ht="15" x14ac:dyDescent="0.25"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2:81" s="4" customFormat="1" ht="15" x14ac:dyDescent="0.25"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2:81" s="4" customFormat="1" ht="15" x14ac:dyDescent="0.25"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2:81" s="4" customFormat="1" ht="15" x14ac:dyDescent="0.25"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2:81" s="4" customFormat="1" ht="15" x14ac:dyDescent="0.25"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2:81" s="4" customFormat="1" ht="15" x14ac:dyDescent="0.25"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2:81" s="4" customFormat="1" ht="15" x14ac:dyDescent="0.25"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2:81" s="4" customFormat="1" ht="15" x14ac:dyDescent="0.25"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2:81" s="4" customFormat="1" ht="15" x14ac:dyDescent="0.25"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2:81" s="4" customFormat="1" ht="15" x14ac:dyDescent="0.25"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2:81" s="4" customFormat="1" ht="15" x14ac:dyDescent="0.25"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2:81" s="4" customFormat="1" ht="15" x14ac:dyDescent="0.25"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2:81" s="4" customFormat="1" ht="15" x14ac:dyDescent="0.25"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2:81" s="4" customFormat="1" ht="15" x14ac:dyDescent="0.25"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2:81" s="4" customFormat="1" ht="15" x14ac:dyDescent="0.25"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2:81" s="4" customFormat="1" ht="15" x14ac:dyDescent="0.25"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2:81" s="4" customFormat="1" ht="15" x14ac:dyDescent="0.25"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2:81" s="4" customFormat="1" ht="15" x14ac:dyDescent="0.25"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2:81" s="4" customFormat="1" ht="15" x14ac:dyDescent="0.25"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2:81" s="4" customFormat="1" ht="15" x14ac:dyDescent="0.25"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2:81" s="4" customFormat="1" ht="15" x14ac:dyDescent="0.25"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2:81" s="4" customFormat="1" ht="15" x14ac:dyDescent="0.25"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2:81" s="4" customFormat="1" ht="15" x14ac:dyDescent="0.25"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2:81" s="4" customFormat="1" ht="15" x14ac:dyDescent="0.25"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2:81" s="4" customFormat="1" ht="15" x14ac:dyDescent="0.25"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2:81" s="4" customFormat="1" ht="15" x14ac:dyDescent="0.25"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2:81" s="4" customFormat="1" ht="15" x14ac:dyDescent="0.25"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2:81" s="4" customFormat="1" ht="15" x14ac:dyDescent="0.25"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2:81" s="4" customFormat="1" ht="15" x14ac:dyDescent="0.25"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2:81" s="4" customFormat="1" ht="15" x14ac:dyDescent="0.25"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2:81" s="4" customFormat="1" ht="15" x14ac:dyDescent="0.25"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2:81" s="4" customFormat="1" ht="15" x14ac:dyDescent="0.25"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2:81" s="4" customFormat="1" ht="15" x14ac:dyDescent="0.25"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2:81" s="4" customFormat="1" ht="15" x14ac:dyDescent="0.25"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2:81" s="4" customFormat="1" ht="15" x14ac:dyDescent="0.25"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2:81" s="4" customFormat="1" ht="15" x14ac:dyDescent="0.25"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2:81" s="4" customFormat="1" ht="15" x14ac:dyDescent="0.25"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2:81" s="4" customFormat="1" ht="15" x14ac:dyDescent="0.25"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2:81" s="4" customFormat="1" ht="15" x14ac:dyDescent="0.25"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2:81" s="4" customFormat="1" ht="15" x14ac:dyDescent="0.25"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2:81" s="4" customFormat="1" ht="15" x14ac:dyDescent="0.25"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2:81" s="4" customFormat="1" ht="15" x14ac:dyDescent="0.25"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2:81" s="4" customFormat="1" ht="15" x14ac:dyDescent="0.25"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2:81" s="4" customFormat="1" ht="15" x14ac:dyDescent="0.25"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2:81" s="4" customFormat="1" ht="15" x14ac:dyDescent="0.25"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2:81" s="4" customFormat="1" ht="15" x14ac:dyDescent="0.25"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2:81" s="4" customFormat="1" ht="15" x14ac:dyDescent="0.25"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2:81" s="4" customFormat="1" ht="15" x14ac:dyDescent="0.25"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2:81" s="4" customFormat="1" ht="15" x14ac:dyDescent="0.25"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2:81" s="4" customFormat="1" ht="15" x14ac:dyDescent="0.25"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2:81" s="4" customFormat="1" ht="15" x14ac:dyDescent="0.25"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2:81" s="4" customFormat="1" ht="15" x14ac:dyDescent="0.25"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2:81" s="4" customFormat="1" ht="15" x14ac:dyDescent="0.25"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2:81" s="4" customFormat="1" ht="15" x14ac:dyDescent="0.25"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2:81" s="4" customFormat="1" ht="15" x14ac:dyDescent="0.25"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2:81" s="4" customFormat="1" ht="15" x14ac:dyDescent="0.25"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2:81" s="4" customFormat="1" ht="15" x14ac:dyDescent="0.25"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2:81" s="4" customFormat="1" ht="15" x14ac:dyDescent="0.25"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2:81" s="4" customFormat="1" ht="15" x14ac:dyDescent="0.25"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2:81" s="4" customFormat="1" ht="15" x14ac:dyDescent="0.25"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2:81" s="4" customFormat="1" ht="15" x14ac:dyDescent="0.25"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2:81" s="4" customFormat="1" ht="15" x14ac:dyDescent="0.25"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2:81" s="4" customFormat="1" ht="15" x14ac:dyDescent="0.25"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2:81" s="4" customFormat="1" ht="15" x14ac:dyDescent="0.25"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2:81" s="4" customFormat="1" ht="15" x14ac:dyDescent="0.25"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2:81" s="4" customFormat="1" ht="15" x14ac:dyDescent="0.25"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2:81" s="4" customFormat="1" ht="15" x14ac:dyDescent="0.25"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2:81" s="4" customFormat="1" ht="15" x14ac:dyDescent="0.25"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2:81" s="4" customFormat="1" ht="15" x14ac:dyDescent="0.25"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2:81" s="4" customFormat="1" ht="15" x14ac:dyDescent="0.25"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2:81" s="4" customFormat="1" ht="15" x14ac:dyDescent="0.25"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2:85" s="4" customFormat="1" ht="15" x14ac:dyDescent="0.25"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2:85" s="4" customFormat="1" ht="15" x14ac:dyDescent="0.25"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2:85" s="4" customFormat="1" ht="15" x14ac:dyDescent="0.25"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2:85" s="4" customFormat="1" ht="15" x14ac:dyDescent="0.25"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2:85" s="4" customFormat="1" ht="15" x14ac:dyDescent="0.25"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2:85" s="4" customFormat="1" ht="15" x14ac:dyDescent="0.25"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2:85" s="4" customFormat="1" ht="15" x14ac:dyDescent="0.25"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2:85" s="4" customFormat="1" ht="15" x14ac:dyDescent="0.25"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2:85" s="4" customFormat="1" ht="15" x14ac:dyDescent="0.25"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2:85" s="4" customFormat="1" ht="15" x14ac:dyDescent="0.25"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2:85" s="4" customFormat="1" ht="15" x14ac:dyDescent="0.25"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2:85" s="4" customFormat="1" ht="15" x14ac:dyDescent="0.25"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2:85" s="4" customFormat="1" ht="15" x14ac:dyDescent="0.25"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2:85" s="4" customFormat="1" ht="15" x14ac:dyDescent="0.25"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2:85" s="4" customFormat="1" x14ac:dyDescent="0.25">
      <c r="B271" s="25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  <c r="CF271" s="1"/>
      <c r="CG271" s="1"/>
    </row>
    <row r="272" spans="2:85" s="4" customFormat="1" x14ac:dyDescent="0.25">
      <c r="B272" s="25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  <c r="CF272" s="1"/>
      <c r="CG272" s="1"/>
    </row>
    <row r="273" spans="2:85" s="4" customFormat="1" x14ac:dyDescent="0.25">
      <c r="B273" s="25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  <c r="CF273" s="1"/>
      <c r="CG273" s="1"/>
    </row>
    <row r="274" spans="2:85" s="4" customFormat="1" x14ac:dyDescent="0.25">
      <c r="B274" s="25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  <c r="CF274" s="1"/>
      <c r="CG274" s="1"/>
    </row>
    <row r="275" spans="2:85" s="4" customFormat="1" x14ac:dyDescent="0.25">
      <c r="B275" s="25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  <c r="CF275" s="1"/>
      <c r="CG275" s="1"/>
    </row>
    <row r="276" spans="2:85" s="4" customFormat="1" x14ac:dyDescent="0.25"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  <c r="CG276" s="1"/>
    </row>
    <row r="277" spans="2:85" s="4" customFormat="1" x14ac:dyDescent="0.25"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  <c r="CG277" s="1"/>
    </row>
    <row r="278" spans="2:85" s="4" customFormat="1" x14ac:dyDescent="0.25"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  <c r="CG278" s="1"/>
    </row>
    <row r="279" spans="2:85" s="4" customFormat="1" x14ac:dyDescent="0.25"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  <c r="CG279" s="1"/>
    </row>
    <row r="280" spans="2:85" s="4" customFormat="1" x14ac:dyDescent="0.25"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  <c r="CG280" s="1"/>
    </row>
    <row r="281" spans="2:85" s="4" customFormat="1" x14ac:dyDescent="0.25"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</row>
    <row r="282" spans="2:85" s="4" customFormat="1" x14ac:dyDescent="0.25"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</row>
    <row r="283" spans="2:85" s="4" customFormat="1" x14ac:dyDescent="0.25"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</row>
    <row r="284" spans="2:85" s="4" customFormat="1" x14ac:dyDescent="0.25"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2:85" s="4" customFormat="1" x14ac:dyDescent="0.25"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2:85" s="4" customFormat="1" x14ac:dyDescent="0.25"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2:85" s="4" customFormat="1" x14ac:dyDescent="0.25"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2:85" s="4" customFormat="1" x14ac:dyDescent="0.25"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2:85" s="4" customFormat="1" x14ac:dyDescent="0.25"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2:85" s="4" customFormat="1" x14ac:dyDescent="0.25"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2:85" s="4" customFormat="1" x14ac:dyDescent="0.25"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2:85" s="4" customFormat="1" x14ac:dyDescent="0.25"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2:85" s="4" customFormat="1" x14ac:dyDescent="0.25"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2:85" s="4" customFormat="1" x14ac:dyDescent="0.25"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2:85" s="4" customFormat="1" x14ac:dyDescent="0.25"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2:85" s="4" customFormat="1" x14ac:dyDescent="0.25"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2:85" s="4" customFormat="1" x14ac:dyDescent="0.25"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2:85" s="4" customFormat="1" x14ac:dyDescent="0.25"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2:85" s="4" customFormat="1" x14ac:dyDescent="0.25"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2:85" s="4" customFormat="1" x14ac:dyDescent="0.25"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2:85" s="4" customFormat="1" x14ac:dyDescent="0.25"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2:85" s="4" customFormat="1" x14ac:dyDescent="0.25"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2:85" s="4" customFormat="1" x14ac:dyDescent="0.25"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2:85" s="4" customFormat="1" x14ac:dyDescent="0.25"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2:85" s="4" customFormat="1" x14ac:dyDescent="0.25"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2:85" s="4" customFormat="1" x14ac:dyDescent="0.25"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2:85" s="4" customFormat="1" x14ac:dyDescent="0.25"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2:85" s="4" customFormat="1" x14ac:dyDescent="0.25"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2:85" s="4" customFormat="1" x14ac:dyDescent="0.25"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2:85" s="4" customFormat="1" x14ac:dyDescent="0.25"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2:85" s="4" customFormat="1" x14ac:dyDescent="0.25"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2:85" s="4" customFormat="1" x14ac:dyDescent="0.25"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2:85" s="4" customFormat="1" x14ac:dyDescent="0.25"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2:85" s="4" customFormat="1" x14ac:dyDescent="0.25"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2:85" s="4" customFormat="1" x14ac:dyDescent="0.25"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2:85" s="4" customFormat="1" x14ac:dyDescent="0.25"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2:85" s="4" customFormat="1" x14ac:dyDescent="0.25"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2:85" s="4" customFormat="1" x14ac:dyDescent="0.25"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2:85" s="4" customFormat="1" x14ac:dyDescent="0.25"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2:85" s="4" customFormat="1" x14ac:dyDescent="0.25"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2:85" s="4" customFormat="1" x14ac:dyDescent="0.25"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2:85" s="4" customFormat="1" x14ac:dyDescent="0.25"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2:85" s="4" customFormat="1" x14ac:dyDescent="0.25"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2:85" s="4" customFormat="1" x14ac:dyDescent="0.25"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2:85" s="4" customFormat="1" x14ac:dyDescent="0.25"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2:85" s="4" customFormat="1" x14ac:dyDescent="0.25"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2:85" s="4" customFormat="1" x14ac:dyDescent="0.25"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2:85" s="4" customFormat="1" x14ac:dyDescent="0.25"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2:85" s="4" customFormat="1" x14ac:dyDescent="0.25"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2:85" s="4" customFormat="1" x14ac:dyDescent="0.25"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2:85" s="4" customFormat="1" x14ac:dyDescent="0.25"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2:85" s="4" customFormat="1" x14ac:dyDescent="0.25"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2:85" s="4" customFormat="1" x14ac:dyDescent="0.25"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2:85" s="4" customFormat="1" x14ac:dyDescent="0.25"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2:85" s="4" customFormat="1" x14ac:dyDescent="0.25"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2:85" s="4" customFormat="1" x14ac:dyDescent="0.25"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44305.325613425928</v>
      </c>
    </row>
    <row r="2" spans="1:2" x14ac:dyDescent="0.2">
      <c r="A2" t="s">
        <v>24</v>
      </c>
      <c r="B2" s="11">
        <v>44314.76871527778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19.04.2021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2021-08-11T11:40:26Z</cp:lastPrinted>
  <dcterms:created xsi:type="dcterms:W3CDTF">2002-09-22T07:35:02Z</dcterms:created>
  <dcterms:modified xsi:type="dcterms:W3CDTF">2021-08-11T11:40:31Z</dcterms:modified>
</cp:coreProperties>
</file>