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1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'21.04.2021'!$A$3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3" i="1" l="1"/>
  <c r="A40" i="1"/>
  <c r="C40" i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<sst xmlns="http://schemas.openxmlformats.org/spreadsheetml/2006/main" count="80" uniqueCount="75">
  <si>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</si>
  <si>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</si>
  <si>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</si>
  <si>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</si>
  <si>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</si>
  <si>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</si>
  <si>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</si>
  <si>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</si>
  <si>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</si>
  <si>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</si>
  <si>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</si>
  <si>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</si>
  <si>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</si>
  <si>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</si>
  <si>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</si>
  <si>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</si>
  <si>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</si>
  <si>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</si>
  <si>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</si>
  <si>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</si>
  <si>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</si>
  <si>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</si>
  <si>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</si>
  <si>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</si>
  <si>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</si>
  <si>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</si>
  <si>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</si>
  <si>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</si>
  <si>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</si>
  <si>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</si>
  <si>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</si>
  <si>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</si>
  <si>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</si>
  <si>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</si>
  <si>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</si>
  <si>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</si>
  <si>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</si>
  <si>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</si>
  <si>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</si>
  <si>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</si>
  <si>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</si>
  <si>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</si>
  <si>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</si>
  <si>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</si>
  <si>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Конфеты</t>
  </si>
  <si>
    <t>Итого за 'Ужин '</t>
  </si>
  <si>
    <t xml:space="preserve">Второй ужин </t>
  </si>
  <si>
    <t>Итого за 'Второй ужин '</t>
  </si>
  <si>
    <t>Итого за день</t>
  </si>
  <si>
    <t>7 день</t>
  </si>
  <si>
    <t xml:space="preserve">Пудинг из творога с сгущеным молоком </t>
  </si>
  <si>
    <t>№243, сб. 2018 г.</t>
  </si>
  <si>
    <t xml:space="preserve">Кофейный напиток на молоке </t>
  </si>
  <si>
    <t>№304,сб.2018г.</t>
  </si>
  <si>
    <t xml:space="preserve">Салат из белокачанной капусты с зеленым горошком </t>
  </si>
  <si>
    <t>№9, сб.2018 г.</t>
  </si>
  <si>
    <t xml:space="preserve">Рассольник ленинградский с курицей  </t>
  </si>
  <si>
    <t>№56, сб.2018г.</t>
  </si>
  <si>
    <t xml:space="preserve">Сердце в соусе, </t>
  </si>
  <si>
    <t>№ 402 сб. ДеЛи плюс, 2013</t>
  </si>
  <si>
    <t xml:space="preserve">Каша рисовая рассыпчатая </t>
  </si>
  <si>
    <t>№187, сб. 2018г.</t>
  </si>
  <si>
    <t xml:space="preserve">Напиток яблочно-лимонный  </t>
  </si>
  <si>
    <t>№312, сб. 2018 г.</t>
  </si>
  <si>
    <t>Маринад овощной без томата</t>
  </si>
  <si>
    <t xml:space="preserve"> №51, сб.2018 г.</t>
  </si>
  <si>
    <t xml:space="preserve">Кнели рыбные припущенные </t>
  </si>
  <si>
    <t>№84, сб.2018 г.</t>
  </si>
  <si>
    <t xml:space="preserve">Картофельное пюре </t>
  </si>
  <si>
    <t>№ 146, сб. 2018г.</t>
  </si>
  <si>
    <t xml:space="preserve">Чай  </t>
  </si>
  <si>
    <t>ТТК</t>
  </si>
  <si>
    <t xml:space="preserve">Ряженка  </t>
  </si>
  <si>
    <t>№ 297 сб.2018 г.</t>
  </si>
  <si>
    <t xml:space="preserve"> 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</si>
</sst>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6" style="18" customWidth="1"/>
    <col min="2" max="2" width="35.5703125" style="18" customWidth="1"/>
    <col min="3" max="3" width="7.28515625" style="1" customWidth="1"/>
    <col min="4" max="4" width="7.570312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74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22" t="s">
        <v>51</v>
      </c>
      <c r="B11" s="22" t="s">
        <v>50</v>
      </c>
      <c r="C11" s="15" t="str">
        <f>"200/40"</f>
        <v>200/40</v>
      </c>
      <c r="D11" s="15">
        <v>36.020000000000003</v>
      </c>
      <c r="E11" s="15">
        <v>33.799999999999997</v>
      </c>
      <c r="F11" s="15">
        <v>9.9</v>
      </c>
      <c r="G11" s="15">
        <v>0.06</v>
      </c>
      <c r="H11" s="15">
        <v>50.26</v>
      </c>
      <c r="I11" s="15">
        <v>436.53914625000078</v>
      </c>
      <c r="J11" s="14">
        <v>6.3</v>
      </c>
      <c r="K11" s="14">
        <v>0.13</v>
      </c>
      <c r="L11" s="14">
        <v>0.03</v>
      </c>
      <c r="M11" s="14">
        <v>0</v>
      </c>
      <c r="N11" s="14">
        <v>38.049999999999997</v>
      </c>
      <c r="O11" s="14">
        <v>12.21</v>
      </c>
      <c r="P11" s="14">
        <v>1.28</v>
      </c>
      <c r="Q11" s="14">
        <v>0</v>
      </c>
      <c r="R11" s="14">
        <v>0</v>
      </c>
      <c r="S11" s="14">
        <v>2.04</v>
      </c>
      <c r="T11" s="14">
        <v>3.44</v>
      </c>
      <c r="U11" s="14">
        <v>134.81</v>
      </c>
      <c r="V11" s="14">
        <v>313.41000000000003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2" t="str">
        <f>""</f>
        <v/>
      </c>
      <c r="B12" s="22" t="s">
        <v>30</v>
      </c>
      <c r="C12" s="15" t="str">
        <f>"15"</f>
        <v>15</v>
      </c>
      <c r="D12" s="15">
        <v>3.95</v>
      </c>
      <c r="E12" s="15">
        <v>3.95</v>
      </c>
      <c r="F12" s="15">
        <v>3.99</v>
      </c>
      <c r="G12" s="15">
        <v>0</v>
      </c>
      <c r="H12" s="15">
        <v>0</v>
      </c>
      <c r="I12" s="15">
        <v>52.59</v>
      </c>
      <c r="J12" s="14">
        <v>2.2999999999999998</v>
      </c>
      <c r="K12" s="14">
        <v>0</v>
      </c>
      <c r="L12" s="14">
        <v>2.2999999999999998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0.3</v>
      </c>
      <c r="T12" s="14">
        <v>0.65</v>
      </c>
      <c r="U12" s="14">
        <v>0</v>
      </c>
      <c r="V12" s="14">
        <v>15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2" t="s">
        <v>53</v>
      </c>
      <c r="B13" s="22" t="s">
        <v>52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16.920000000000002</v>
      </c>
      <c r="I13" s="15">
        <v>118.57819239999999</v>
      </c>
      <c r="J13" s="14">
        <v>2.94</v>
      </c>
      <c r="K13" s="14">
        <v>0</v>
      </c>
      <c r="L13" s="14">
        <v>0</v>
      </c>
      <c r="M13" s="14">
        <v>0</v>
      </c>
      <c r="N13" s="14">
        <v>16.920000000000002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73.599999999999994</v>
      </c>
      <c r="V13" s="14">
        <v>189.13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23" t="str">
        <f>""</f>
        <v/>
      </c>
      <c r="B14" s="23" t="s">
        <v>31</v>
      </c>
      <c r="C14" s="13" t="str">
        <f>"30"</f>
        <v>30</v>
      </c>
      <c r="D14" s="13">
        <v>2.37</v>
      </c>
      <c r="E14" s="13">
        <v>0</v>
      </c>
      <c r="F14" s="13">
        <v>0.3</v>
      </c>
      <c r="G14" s="13">
        <v>0</v>
      </c>
      <c r="H14" s="13">
        <v>14.49</v>
      </c>
      <c r="I14" s="13">
        <v>73.649999999999991</v>
      </c>
      <c r="J14" s="12">
        <v>0.06</v>
      </c>
      <c r="K14" s="12">
        <v>0</v>
      </c>
      <c r="L14" s="12">
        <v>0.06</v>
      </c>
      <c r="M14" s="12">
        <v>0</v>
      </c>
      <c r="N14" s="12">
        <v>0.63</v>
      </c>
      <c r="O14" s="12">
        <v>13.86</v>
      </c>
      <c r="P14" s="12">
        <v>0.99</v>
      </c>
      <c r="Q14" s="12">
        <v>0</v>
      </c>
      <c r="R14" s="12">
        <v>0</v>
      </c>
      <c r="S14" s="12">
        <v>0.09</v>
      </c>
      <c r="T14" s="12">
        <v>0.45</v>
      </c>
      <c r="U14" s="12">
        <v>0</v>
      </c>
      <c r="V14" s="12">
        <v>39.9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A15" s="24"/>
      <c r="B15" s="24" t="s">
        <v>32</v>
      </c>
      <c r="C15" s="17"/>
      <c r="D15" s="17">
        <v>46.48</v>
      </c>
      <c r="E15" s="17">
        <v>42.15</v>
      </c>
      <c r="F15" s="17">
        <v>18.329999999999998</v>
      </c>
      <c r="G15" s="17">
        <v>0.06</v>
      </c>
      <c r="H15" s="17">
        <v>81.67</v>
      </c>
      <c r="I15" s="17">
        <v>681.36</v>
      </c>
      <c r="J15" s="16">
        <v>11.6</v>
      </c>
      <c r="K15" s="16">
        <v>0.13</v>
      </c>
      <c r="L15" s="16">
        <v>2.39</v>
      </c>
      <c r="M15" s="16">
        <v>0</v>
      </c>
      <c r="N15" s="16">
        <v>55.61</v>
      </c>
      <c r="O15" s="16">
        <v>26.07</v>
      </c>
      <c r="P15" s="16">
        <v>2.27</v>
      </c>
      <c r="Q15" s="16">
        <v>0</v>
      </c>
      <c r="R15" s="16">
        <v>0</v>
      </c>
      <c r="S15" s="16">
        <v>2.57</v>
      </c>
      <c r="T15" s="16">
        <v>5.57</v>
      </c>
      <c r="U15" s="16">
        <v>208.41</v>
      </c>
      <c r="V15" s="16">
        <v>557.44000000000005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22" t="s">
        <v>55</v>
      </c>
      <c r="B20" s="22" t="s">
        <v>54</v>
      </c>
      <c r="C20" s="15" t="str">
        <f>"80"</f>
        <v>80</v>
      </c>
      <c r="D20" s="15">
        <v>3.05</v>
      </c>
      <c r="E20" s="15">
        <v>1.7</v>
      </c>
      <c r="F20" s="15">
        <v>4</v>
      </c>
      <c r="G20" s="15">
        <v>3.3</v>
      </c>
      <c r="H20" s="15">
        <v>4.3499999999999996</v>
      </c>
      <c r="I20" s="15">
        <v>69.298196500159989</v>
      </c>
      <c r="J20" s="14">
        <v>0.4</v>
      </c>
      <c r="K20" s="14">
        <v>0</v>
      </c>
      <c r="L20" s="14">
        <v>0.4</v>
      </c>
      <c r="M20" s="14">
        <v>0</v>
      </c>
      <c r="N20" s="14">
        <v>3.9</v>
      </c>
      <c r="O20" s="14">
        <v>0.45</v>
      </c>
      <c r="P20" s="14">
        <v>1.92</v>
      </c>
      <c r="Q20" s="14">
        <v>0</v>
      </c>
      <c r="R20" s="14">
        <v>0</v>
      </c>
      <c r="S20" s="14">
        <v>0.2</v>
      </c>
      <c r="T20" s="14">
        <v>0.81</v>
      </c>
      <c r="U20" s="14">
        <v>0</v>
      </c>
      <c r="V20" s="14">
        <v>188.07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22" t="s">
        <v>57</v>
      </c>
      <c r="B21" s="22" t="s">
        <v>56</v>
      </c>
      <c r="C21" s="15" t="str">
        <f>"250/20"</f>
        <v>250/20</v>
      </c>
      <c r="D21" s="15">
        <v>6.98</v>
      </c>
      <c r="E21" s="15">
        <v>5.12</v>
      </c>
      <c r="F21" s="15">
        <v>7.82</v>
      </c>
      <c r="G21" s="15">
        <v>0.02</v>
      </c>
      <c r="H21" s="15">
        <v>15.63</v>
      </c>
      <c r="I21" s="15">
        <v>166.31404053333335</v>
      </c>
      <c r="J21" s="14">
        <v>4.17</v>
      </c>
      <c r="K21" s="14">
        <v>0.1</v>
      </c>
      <c r="L21" s="14">
        <v>4.17</v>
      </c>
      <c r="M21" s="14">
        <v>0</v>
      </c>
      <c r="N21" s="14">
        <v>2.35</v>
      </c>
      <c r="O21" s="14">
        <v>13.28</v>
      </c>
      <c r="P21" s="14">
        <v>1.81</v>
      </c>
      <c r="Q21" s="14">
        <v>0</v>
      </c>
      <c r="R21" s="14">
        <v>0</v>
      </c>
      <c r="S21" s="14">
        <v>0.33</v>
      </c>
      <c r="T21" s="14">
        <v>1.89</v>
      </c>
      <c r="U21" s="14">
        <v>18.02</v>
      </c>
      <c r="V21" s="14">
        <v>465.21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22" t="s">
        <v>59</v>
      </c>
      <c r="B22" s="22" t="s">
        <v>58</v>
      </c>
      <c r="C22" s="15" t="str">
        <f>"60/60"</f>
        <v>60/60</v>
      </c>
      <c r="D22" s="15">
        <v>15.73</v>
      </c>
      <c r="E22" s="15">
        <v>14.93</v>
      </c>
      <c r="F22" s="15">
        <v>7.83</v>
      </c>
      <c r="G22" s="15">
        <v>0.02</v>
      </c>
      <c r="H22" s="15">
        <v>4.51</v>
      </c>
      <c r="I22" s="15">
        <v>152.82429431471996</v>
      </c>
      <c r="J22" s="14">
        <v>4.45</v>
      </c>
      <c r="K22" s="14">
        <v>0.17</v>
      </c>
      <c r="L22" s="14">
        <v>2.04</v>
      </c>
      <c r="M22" s="14">
        <v>0</v>
      </c>
      <c r="N22" s="14">
        <v>2.82</v>
      </c>
      <c r="O22" s="14">
        <v>1.69</v>
      </c>
      <c r="P22" s="14">
        <v>0.55000000000000004</v>
      </c>
      <c r="Q22" s="14">
        <v>0</v>
      </c>
      <c r="R22" s="14">
        <v>0</v>
      </c>
      <c r="S22" s="14">
        <v>0.24</v>
      </c>
      <c r="T22" s="14">
        <v>1.39</v>
      </c>
      <c r="U22" s="14">
        <v>94.57</v>
      </c>
      <c r="V22" s="14">
        <v>329.56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2" t="s">
        <v>61</v>
      </c>
      <c r="B23" s="22" t="s">
        <v>60</v>
      </c>
      <c r="C23" s="15" t="str">
        <f>"150"</f>
        <v>150</v>
      </c>
      <c r="D23" s="15">
        <v>3.67</v>
      </c>
      <c r="E23" s="15">
        <v>0</v>
      </c>
      <c r="F23" s="15">
        <v>0.52</v>
      </c>
      <c r="G23" s="15">
        <v>0</v>
      </c>
      <c r="H23" s="15">
        <v>37.450000000000003</v>
      </c>
      <c r="I23" s="15">
        <v>175.91833664999996</v>
      </c>
      <c r="J23" s="14">
        <v>0.16</v>
      </c>
      <c r="K23" s="14">
        <v>0</v>
      </c>
      <c r="L23" s="14">
        <v>0.16</v>
      </c>
      <c r="M23" s="14">
        <v>0</v>
      </c>
      <c r="N23" s="14">
        <v>0.37</v>
      </c>
      <c r="O23" s="14">
        <v>37.090000000000003</v>
      </c>
      <c r="P23" s="14">
        <v>1.53</v>
      </c>
      <c r="Q23" s="14">
        <v>0</v>
      </c>
      <c r="R23" s="14">
        <v>0</v>
      </c>
      <c r="S23" s="14">
        <v>0</v>
      </c>
      <c r="T23" s="14">
        <v>0.37</v>
      </c>
      <c r="U23" s="14">
        <v>6.36</v>
      </c>
      <c r="V23" s="14">
        <v>53.01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30" x14ac:dyDescent="0.25">
      <c r="A24" s="22" t="s">
        <v>63</v>
      </c>
      <c r="B24" s="22" t="s">
        <v>62</v>
      </c>
      <c r="C24" s="15" t="str">
        <f>"200"</f>
        <v>200</v>
      </c>
      <c r="D24" s="15">
        <v>0.25</v>
      </c>
      <c r="E24" s="15">
        <v>0</v>
      </c>
      <c r="F24" s="15">
        <v>0.18</v>
      </c>
      <c r="G24" s="15">
        <v>0.21</v>
      </c>
      <c r="H24" s="15">
        <v>22.81</v>
      </c>
      <c r="I24" s="15">
        <v>93.719380000000001</v>
      </c>
      <c r="J24" s="14">
        <v>0.05</v>
      </c>
      <c r="K24" s="14">
        <v>0</v>
      </c>
      <c r="L24" s="14">
        <v>0</v>
      </c>
      <c r="M24" s="14">
        <v>0</v>
      </c>
      <c r="N24" s="14">
        <v>22.45</v>
      </c>
      <c r="O24" s="14">
        <v>0.36</v>
      </c>
      <c r="P24" s="14">
        <v>0.95</v>
      </c>
      <c r="Q24" s="14">
        <v>0</v>
      </c>
      <c r="R24" s="14">
        <v>0</v>
      </c>
      <c r="S24" s="14">
        <v>0.8</v>
      </c>
      <c r="T24" s="14">
        <v>0.31</v>
      </c>
      <c r="U24" s="14">
        <v>13.97</v>
      </c>
      <c r="V24" s="14">
        <v>132.88999999999999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2" t="str">
        <f>""</f>
        <v/>
      </c>
      <c r="B25" s="22" t="s">
        <v>31</v>
      </c>
      <c r="C25" s="15" t="str">
        <f>"70"</f>
        <v>70</v>
      </c>
      <c r="D25" s="15">
        <v>5.53</v>
      </c>
      <c r="E25" s="15">
        <v>0</v>
      </c>
      <c r="F25" s="15">
        <v>0.7</v>
      </c>
      <c r="G25" s="15">
        <v>0</v>
      </c>
      <c r="H25" s="15">
        <v>33.81</v>
      </c>
      <c r="I25" s="15">
        <v>171.85</v>
      </c>
      <c r="J25" s="14">
        <v>0.14000000000000001</v>
      </c>
      <c r="K25" s="14">
        <v>0</v>
      </c>
      <c r="L25" s="14">
        <v>0.14000000000000001</v>
      </c>
      <c r="M25" s="14">
        <v>0</v>
      </c>
      <c r="N25" s="14">
        <v>1.47</v>
      </c>
      <c r="O25" s="14">
        <v>32.340000000000003</v>
      </c>
      <c r="P25" s="14">
        <v>2.31</v>
      </c>
      <c r="Q25" s="14">
        <v>0</v>
      </c>
      <c r="R25" s="14">
        <v>0</v>
      </c>
      <c r="S25" s="14">
        <v>0.21</v>
      </c>
      <c r="T25" s="14">
        <v>1.05</v>
      </c>
      <c r="U25" s="14">
        <v>0</v>
      </c>
      <c r="V25" s="14">
        <v>93.1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3" t="str">
        <f>""</f>
        <v/>
      </c>
      <c r="B26" s="23" t="s">
        <v>37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4"/>
      <c r="B27" s="24" t="s">
        <v>38</v>
      </c>
      <c r="C27" s="17"/>
      <c r="D27" s="17">
        <v>37.85</v>
      </c>
      <c r="E27" s="17">
        <v>21.75</v>
      </c>
      <c r="F27" s="17">
        <v>21.54</v>
      </c>
      <c r="G27" s="17">
        <v>3.54</v>
      </c>
      <c r="H27" s="17">
        <v>131.91999999999999</v>
      </c>
      <c r="I27" s="17">
        <v>907.28</v>
      </c>
      <c r="J27" s="16">
        <v>9.4499999999999993</v>
      </c>
      <c r="K27" s="16">
        <v>0.27</v>
      </c>
      <c r="L27" s="16">
        <v>6.99</v>
      </c>
      <c r="M27" s="16">
        <v>0</v>
      </c>
      <c r="N27" s="16">
        <v>33.83</v>
      </c>
      <c r="O27" s="16">
        <v>98.1</v>
      </c>
      <c r="P27" s="16">
        <v>12.38</v>
      </c>
      <c r="Q27" s="16">
        <v>0</v>
      </c>
      <c r="R27" s="16">
        <v>0</v>
      </c>
      <c r="S27" s="16">
        <v>2.17</v>
      </c>
      <c r="T27" s="16">
        <v>6.82</v>
      </c>
      <c r="U27" s="16">
        <v>132.91999999999999</v>
      </c>
      <c r="V27" s="16">
        <v>1359.84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15" x14ac:dyDescent="0.25">
      <c r="A31" s="23" t="str">
        <f>"аа"</f>
        <v>аа</v>
      </c>
      <c r="B31" s="23" t="s">
        <v>41</v>
      </c>
      <c r="C31" s="13" t="str">
        <f>"15"</f>
        <v>15</v>
      </c>
      <c r="D31" s="13">
        <v>0.66</v>
      </c>
      <c r="E31" s="13">
        <v>0.66</v>
      </c>
      <c r="F31" s="13">
        <v>0.53</v>
      </c>
      <c r="G31" s="13">
        <v>0</v>
      </c>
      <c r="H31" s="13">
        <v>8.44</v>
      </c>
      <c r="I31" s="13">
        <v>39.948750000000011</v>
      </c>
      <c r="J31" s="12">
        <v>0</v>
      </c>
      <c r="K31" s="12">
        <v>0</v>
      </c>
      <c r="L31" s="12">
        <v>0</v>
      </c>
      <c r="M31" s="12">
        <v>0</v>
      </c>
      <c r="N31" s="12">
        <v>10.24</v>
      </c>
      <c r="O31" s="12">
        <v>0</v>
      </c>
      <c r="P31" s="12">
        <v>0.28999999999999998</v>
      </c>
      <c r="Q31" s="12">
        <v>0</v>
      </c>
      <c r="R31" s="12">
        <v>0</v>
      </c>
      <c r="S31" s="12">
        <v>0</v>
      </c>
      <c r="T31" s="12">
        <v>0.05</v>
      </c>
      <c r="U31" s="12">
        <v>0</v>
      </c>
      <c r="V31" s="12">
        <v>9.3699999999999992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A32" s="24"/>
      <c r="B32" s="24" t="s">
        <v>42</v>
      </c>
      <c r="C32" s="17"/>
      <c r="D32" s="17">
        <v>2.02</v>
      </c>
      <c r="E32" s="17">
        <v>0.66</v>
      </c>
      <c r="F32" s="17">
        <v>1.03</v>
      </c>
      <c r="G32" s="17">
        <v>0.3</v>
      </c>
      <c r="H32" s="17">
        <v>38.44</v>
      </c>
      <c r="I32" s="17">
        <v>174.05</v>
      </c>
      <c r="J32" s="16">
        <v>0.1</v>
      </c>
      <c r="K32" s="16">
        <v>0</v>
      </c>
      <c r="L32" s="16">
        <v>0</v>
      </c>
      <c r="M32" s="16">
        <v>0</v>
      </c>
      <c r="N32" s="16">
        <v>37.24</v>
      </c>
      <c r="O32" s="16">
        <v>1.2</v>
      </c>
      <c r="P32" s="16">
        <v>2.44</v>
      </c>
      <c r="Q32" s="16">
        <v>0</v>
      </c>
      <c r="R32" s="16">
        <v>0</v>
      </c>
      <c r="S32" s="16">
        <v>1.8</v>
      </c>
      <c r="T32" s="16">
        <v>1.1299999999999999</v>
      </c>
      <c r="U32" s="16">
        <v>15.6</v>
      </c>
      <c r="V32" s="16">
        <v>400.89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15" x14ac:dyDescent="0.25">
      <c r="A34" s="22" t="s">
        <v>65</v>
      </c>
      <c r="B34" s="22" t="s">
        <v>64</v>
      </c>
      <c r="C34" s="15" t="str">
        <f>"80"</f>
        <v>80</v>
      </c>
      <c r="D34" s="15">
        <v>0.94</v>
      </c>
      <c r="E34" s="15">
        <v>0</v>
      </c>
      <c r="F34" s="15">
        <v>7.11</v>
      </c>
      <c r="G34" s="15">
        <v>0</v>
      </c>
      <c r="H34" s="15">
        <v>7.87</v>
      </c>
      <c r="I34" s="15">
        <v>102.17698799999999</v>
      </c>
      <c r="J34" s="14">
        <v>1</v>
      </c>
      <c r="K34" s="14">
        <v>5.2</v>
      </c>
      <c r="L34" s="14">
        <v>1</v>
      </c>
      <c r="M34" s="14">
        <v>0</v>
      </c>
      <c r="N34" s="14">
        <v>6.62</v>
      </c>
      <c r="O34" s="14">
        <v>1.25</v>
      </c>
      <c r="P34" s="14">
        <v>1.75</v>
      </c>
      <c r="Q34" s="14">
        <v>0</v>
      </c>
      <c r="R34" s="14">
        <v>0</v>
      </c>
      <c r="S34" s="14">
        <v>0.22</v>
      </c>
      <c r="T34" s="14">
        <v>0.77</v>
      </c>
      <c r="U34" s="14">
        <v>0</v>
      </c>
      <c r="V34" s="14">
        <v>131.38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67</v>
      </c>
      <c r="B35" s="22" t="s">
        <v>66</v>
      </c>
      <c r="C35" s="15" t="str">
        <f>"100/5"</f>
        <v>100/5</v>
      </c>
      <c r="D35" s="15">
        <v>1.79</v>
      </c>
      <c r="E35" s="15">
        <v>1.19</v>
      </c>
      <c r="F35" s="15">
        <v>5</v>
      </c>
      <c r="G35" s="15">
        <v>0</v>
      </c>
      <c r="H35" s="15">
        <v>5.52</v>
      </c>
      <c r="I35" s="15">
        <v>75.00773749999999</v>
      </c>
      <c r="J35" s="14">
        <v>3.4</v>
      </c>
      <c r="K35" s="14">
        <v>0.13</v>
      </c>
      <c r="L35" s="14">
        <v>3.4</v>
      </c>
      <c r="M35" s="14">
        <v>0</v>
      </c>
      <c r="N35" s="14">
        <v>1.65</v>
      </c>
      <c r="O35" s="14">
        <v>3.87</v>
      </c>
      <c r="P35" s="14">
        <v>0.28000000000000003</v>
      </c>
      <c r="Q35" s="14">
        <v>0</v>
      </c>
      <c r="R35" s="14">
        <v>0</v>
      </c>
      <c r="S35" s="14">
        <v>0.06</v>
      </c>
      <c r="T35" s="14">
        <v>0.38</v>
      </c>
      <c r="U35" s="14">
        <v>0</v>
      </c>
      <c r="V35" s="14">
        <v>36.25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30" x14ac:dyDescent="0.25">
      <c r="A36" s="22" t="s">
        <v>69</v>
      </c>
      <c r="B36" s="22" t="s">
        <v>68</v>
      </c>
      <c r="C36" s="15" t="str">
        <f>"200"</f>
        <v>200</v>
      </c>
      <c r="D36" s="15">
        <v>4.07</v>
      </c>
      <c r="E36" s="15">
        <v>0.91</v>
      </c>
      <c r="F36" s="15">
        <v>6.34</v>
      </c>
      <c r="G36" s="15">
        <v>0</v>
      </c>
      <c r="H36" s="15">
        <v>26.73</v>
      </c>
      <c r="I36" s="15">
        <v>187.39081199999998</v>
      </c>
      <c r="J36" s="14">
        <v>4.43</v>
      </c>
      <c r="K36" s="14">
        <v>0.18</v>
      </c>
      <c r="L36" s="14">
        <v>4.43</v>
      </c>
      <c r="M36" s="14">
        <v>0</v>
      </c>
      <c r="N36" s="14">
        <v>3.38</v>
      </c>
      <c r="O36" s="14">
        <v>23.34</v>
      </c>
      <c r="P36" s="14">
        <v>2.1800000000000002</v>
      </c>
      <c r="Q36" s="14">
        <v>0</v>
      </c>
      <c r="R36" s="14">
        <v>0</v>
      </c>
      <c r="S36" s="14">
        <v>0.37</v>
      </c>
      <c r="T36" s="14">
        <v>2.11</v>
      </c>
      <c r="U36" s="14">
        <v>0</v>
      </c>
      <c r="V36" s="14">
        <v>894.19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2" t="s">
        <v>71</v>
      </c>
      <c r="B37" s="22" t="s">
        <v>70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</v>
      </c>
      <c r="H37" s="15">
        <v>0.04</v>
      </c>
      <c r="I37" s="15">
        <v>1.49444</v>
      </c>
      <c r="J37" s="14">
        <v>0</v>
      </c>
      <c r="K37" s="14">
        <v>0</v>
      </c>
      <c r="L37" s="14">
        <v>0</v>
      </c>
      <c r="M37" s="14">
        <v>0</v>
      </c>
      <c r="N37" s="14">
        <v>0.04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0</v>
      </c>
      <c r="V37" s="14">
        <v>0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22" t="str">
        <f>""</f>
        <v/>
      </c>
      <c r="B38" s="22" t="s">
        <v>44</v>
      </c>
      <c r="C38" s="15" t="str">
        <f>"5"</f>
        <v>5</v>
      </c>
      <c r="D38" s="15">
        <v>0.08</v>
      </c>
      <c r="E38" s="15">
        <v>0.08</v>
      </c>
      <c r="F38" s="15">
        <v>0.36</v>
      </c>
      <c r="G38" s="15">
        <v>0</v>
      </c>
      <c r="H38" s="15">
        <v>4.09</v>
      </c>
      <c r="I38" s="15">
        <v>19.081999999999997</v>
      </c>
      <c r="J38" s="14">
        <v>0</v>
      </c>
      <c r="K38" s="14">
        <v>0</v>
      </c>
      <c r="L38" s="14">
        <v>0</v>
      </c>
      <c r="M38" s="14">
        <v>0</v>
      </c>
      <c r="N38" s="14">
        <v>4.09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4" customFormat="1" ht="15" x14ac:dyDescent="0.25">
      <c r="A39" s="22" t="str">
        <f>""</f>
        <v/>
      </c>
      <c r="B39" s="22" t="s">
        <v>31</v>
      </c>
      <c r="C39" s="15" t="str">
        <f>"80"</f>
        <v>80</v>
      </c>
      <c r="D39" s="15">
        <v>6.32</v>
      </c>
      <c r="E39" s="15">
        <v>0</v>
      </c>
      <c r="F39" s="15">
        <v>0.8</v>
      </c>
      <c r="G39" s="15">
        <v>0</v>
      </c>
      <c r="H39" s="15">
        <v>38.64</v>
      </c>
      <c r="I39" s="15">
        <v>196.4</v>
      </c>
      <c r="J39" s="14">
        <v>0.16</v>
      </c>
      <c r="K39" s="14">
        <v>0</v>
      </c>
      <c r="L39" s="14">
        <v>0.16</v>
      </c>
      <c r="M39" s="14">
        <v>0</v>
      </c>
      <c r="N39" s="14">
        <v>1.68</v>
      </c>
      <c r="O39" s="14">
        <v>36.96</v>
      </c>
      <c r="P39" s="14">
        <v>2.64</v>
      </c>
      <c r="Q39" s="14">
        <v>0</v>
      </c>
      <c r="R39" s="14">
        <v>0</v>
      </c>
      <c r="S39" s="14">
        <v>0.24</v>
      </c>
      <c r="T39" s="14">
        <v>1.2</v>
      </c>
      <c r="U39" s="14">
        <v>0</v>
      </c>
      <c r="V39" s="14">
        <v>106.4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2" customFormat="1" ht="15" x14ac:dyDescent="0.25">
      <c r="A40" s="23" t="str">
        <f>""</f>
        <v/>
      </c>
      <c r="B40" s="23" t="s">
        <v>37</v>
      </c>
      <c r="C40" s="13" t="str">
        <f>"40"</f>
        <v>40</v>
      </c>
      <c r="D40" s="13">
        <v>2.64</v>
      </c>
      <c r="E40" s="13">
        <v>0</v>
      </c>
      <c r="F40" s="13">
        <v>0.48</v>
      </c>
      <c r="G40" s="13">
        <v>0</v>
      </c>
      <c r="H40" s="13">
        <v>13.36</v>
      </c>
      <c r="I40" s="13">
        <v>77.352000000000004</v>
      </c>
      <c r="J40" s="12">
        <v>0.08</v>
      </c>
      <c r="K40" s="12">
        <v>0</v>
      </c>
      <c r="L40" s="12">
        <v>0.08</v>
      </c>
      <c r="M40" s="12">
        <v>0</v>
      </c>
      <c r="N40" s="12">
        <v>0.48</v>
      </c>
      <c r="O40" s="12">
        <v>12.88</v>
      </c>
      <c r="P40" s="12">
        <v>3.32</v>
      </c>
      <c r="Q40" s="12">
        <v>0</v>
      </c>
      <c r="R40" s="12">
        <v>0</v>
      </c>
      <c r="S40" s="12">
        <v>0.4</v>
      </c>
      <c r="T40" s="12">
        <v>1</v>
      </c>
      <c r="U40" s="12">
        <v>0</v>
      </c>
      <c r="V40" s="12">
        <v>98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16" customFormat="1" ht="15" x14ac:dyDescent="0.25">
      <c r="A41" s="24"/>
      <c r="B41" s="24" t="s">
        <v>45</v>
      </c>
      <c r="C41" s="17"/>
      <c r="D41" s="17">
        <v>16.02</v>
      </c>
      <c r="E41" s="17">
        <v>2.17</v>
      </c>
      <c r="F41" s="17">
        <v>20.14</v>
      </c>
      <c r="G41" s="17">
        <v>0</v>
      </c>
      <c r="H41" s="17">
        <v>96.24</v>
      </c>
      <c r="I41" s="17">
        <v>658.9</v>
      </c>
      <c r="J41" s="16">
        <v>9.07</v>
      </c>
      <c r="K41" s="16">
        <v>5.5</v>
      </c>
      <c r="L41" s="16">
        <v>9.07</v>
      </c>
      <c r="M41" s="16">
        <v>0</v>
      </c>
      <c r="N41" s="16">
        <v>17.940000000000001</v>
      </c>
      <c r="O41" s="16">
        <v>78.3</v>
      </c>
      <c r="P41" s="16">
        <v>10.26</v>
      </c>
      <c r="Q41" s="16">
        <v>0</v>
      </c>
      <c r="R41" s="16">
        <v>0</v>
      </c>
      <c r="S41" s="16">
        <v>1.28</v>
      </c>
      <c r="T41" s="16">
        <v>5.51</v>
      </c>
      <c r="U41" s="16">
        <v>0</v>
      </c>
      <c r="V41" s="16">
        <v>1266.23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4" customFormat="1" ht="15" x14ac:dyDescent="0.25">
      <c r="A42" s="25"/>
      <c r="B42" s="21" t="s">
        <v>46</v>
      </c>
      <c r="C42" s="10"/>
      <c r="D42" s="10"/>
      <c r="E42" s="10"/>
      <c r="F42" s="10"/>
      <c r="G42" s="10"/>
      <c r="H42" s="10"/>
      <c r="I42" s="10"/>
      <c r="CC42" s="10"/>
    </row>
    <row r="43" spans="1:85" s="12" customFormat="1" ht="15" x14ac:dyDescent="0.25">
      <c r="A43" s="23" t="s">
        <v>73</v>
      </c>
      <c r="B43" s="23" t="s">
        <v>72</v>
      </c>
      <c r="C43" s="13" t="str">
        <f>"180"</f>
        <v>180</v>
      </c>
      <c r="D43" s="13">
        <v>5.12</v>
      </c>
      <c r="E43" s="13">
        <v>5.12</v>
      </c>
      <c r="F43" s="13">
        <v>4.41</v>
      </c>
      <c r="G43" s="13">
        <v>0</v>
      </c>
      <c r="H43" s="13">
        <v>7.41</v>
      </c>
      <c r="I43" s="13">
        <v>88.305839999999989</v>
      </c>
      <c r="J43" s="12">
        <v>2.7</v>
      </c>
      <c r="K43" s="12">
        <v>0</v>
      </c>
      <c r="L43" s="12">
        <v>2.7</v>
      </c>
      <c r="M43" s="12">
        <v>0</v>
      </c>
      <c r="N43" s="12">
        <v>7.41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1.23</v>
      </c>
      <c r="U43" s="12">
        <v>0</v>
      </c>
      <c r="V43" s="12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A44" s="24"/>
      <c r="B44" s="24" t="s">
        <v>47</v>
      </c>
      <c r="C44" s="17"/>
      <c r="D44" s="17">
        <v>5.12</v>
      </c>
      <c r="E44" s="17">
        <v>5.12</v>
      </c>
      <c r="F44" s="17">
        <v>4.41</v>
      </c>
      <c r="G44" s="17">
        <v>0</v>
      </c>
      <c r="H44" s="17">
        <v>7.41</v>
      </c>
      <c r="I44" s="17">
        <v>88.31</v>
      </c>
      <c r="J44" s="16">
        <v>2.7</v>
      </c>
      <c r="K44" s="16">
        <v>0</v>
      </c>
      <c r="L44" s="16">
        <v>2.7</v>
      </c>
      <c r="M44" s="16">
        <v>0</v>
      </c>
      <c r="N44" s="16">
        <v>7.41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1.23</v>
      </c>
      <c r="U44" s="16">
        <v>0</v>
      </c>
      <c r="V44" s="16">
        <v>257.54000000000002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16" customFormat="1" ht="15" x14ac:dyDescent="0.25">
      <c r="A45" s="24"/>
      <c r="B45" s="24" t="s">
        <v>48</v>
      </c>
      <c r="C45" s="17"/>
      <c r="D45" s="17">
        <v>107.85</v>
      </c>
      <c r="E45" s="17">
        <v>71.849999999999994</v>
      </c>
      <c r="F45" s="17">
        <v>65.75</v>
      </c>
      <c r="G45" s="17">
        <v>4.2</v>
      </c>
      <c r="H45" s="17">
        <v>365.48</v>
      </c>
      <c r="I45" s="17">
        <v>2557.5100000000002</v>
      </c>
      <c r="J45" s="16">
        <v>33.020000000000003</v>
      </c>
      <c r="K45" s="16">
        <v>5.9</v>
      </c>
      <c r="L45" s="16">
        <v>21.15</v>
      </c>
      <c r="M45" s="16">
        <v>0</v>
      </c>
      <c r="N45" s="16">
        <v>161.02000000000001</v>
      </c>
      <c r="O45" s="16">
        <v>204.47</v>
      </c>
      <c r="P45" s="16">
        <v>29.15</v>
      </c>
      <c r="Q45" s="16">
        <v>0</v>
      </c>
      <c r="R45" s="16">
        <v>0</v>
      </c>
      <c r="S45" s="16">
        <v>8.6300000000000008</v>
      </c>
      <c r="T45" s="16">
        <v>20.77</v>
      </c>
      <c r="U45" s="16">
        <v>372.53</v>
      </c>
      <c r="V45" s="16">
        <v>3994.83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10"/>
      <c r="CD45" s="4"/>
      <c r="CE45" s="4"/>
      <c r="CF45" s="4"/>
      <c r="CG45" s="4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5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  <c r="CG209" s="1"/>
    </row>
    <row r="210" spans="1:85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  <c r="CG210" s="1"/>
    </row>
    <row r="211" spans="1:85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  <c r="CG211" s="1"/>
    </row>
    <row r="212" spans="1:85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  <c r="CG212" s="1"/>
    </row>
    <row r="213" spans="1:85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  <c r="CG213" s="1"/>
    </row>
    <row r="214" spans="1:85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  <c r="CG214" s="1"/>
    </row>
    <row r="215" spans="1:85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  <c r="CG215" s="1"/>
    </row>
    <row r="216" spans="1:85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  <c r="CG216" s="1"/>
    </row>
    <row r="217" spans="1:85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  <c r="CG217" s="1"/>
    </row>
    <row r="218" spans="1:85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  <c r="CG218" s="1"/>
    </row>
    <row r="219" spans="1:85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  <c r="CG219" s="1"/>
    </row>
    <row r="220" spans="1:85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  <c r="CG220" s="1"/>
    </row>
    <row r="221" spans="1:85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  <c r="CG221" s="1"/>
    </row>
    <row r="222" spans="1:85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</row>
    <row r="223" spans="1:85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</row>
    <row r="224" spans="1:85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</row>
    <row r="225" spans="1:85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</row>
    <row r="226" spans="1:85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</row>
    <row r="227" spans="1:85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</row>
    <row r="228" spans="1:85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1:85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1:85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1:85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1:85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1:85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1:85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1:85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1:85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1:85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1:85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1:85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1:85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1:85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1:85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1:85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1:85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1:85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1:85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1:85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1:85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1:85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1:85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1:85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1:85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1:85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1:85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1:85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1:85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1:85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1:85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1:85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1:85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1:85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1:85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1:85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1:85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1:85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1:85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1:85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1:85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1:85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1:85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1:85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1:85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1:85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44307.325613425928</v>
      </c>
    </row>
    <row r="2" spans="1:2" x14ac:dyDescent="0.2">
      <c r="A2" t="s">
        <v>24</v>
      </c>
      <c r="B2" s="11">
        <v>44314.774386574078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21.04.2021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2021-08-11T11:43:26Z</cp:lastPrinted>
  <dcterms:created xsi:type="dcterms:W3CDTF">2002-09-22T07:35:02Z</dcterms:created>
  <dcterms:modified xsi:type="dcterms:W3CDTF">2021-08-11T11:44:04Z</dcterms:modified>
</cp:coreProperties>
</file>