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0" i="1" l="1"/>
  <c r="A37" i="1"/>
  <c r="C37" i="1"/>
  <c r="A36" i="1"/>
  <c r="C36" i="1"/>
  <c r="C35" i="1"/>
  <c r="C34" i="1"/>
  <c r="C33" i="1"/>
  <c r="A30" i="1"/>
  <c r="C30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<sst xmlns="http://schemas.openxmlformats.org/spreadsheetml/2006/main" count="76" uniqueCount="72">
  <si>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</si>
  <si>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</si>
  <si>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</si>
  <si>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</si>
  <si>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</si>
  <si>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</si>
  <si>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</si>
  <si>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</si>
  <si>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</si>
  <si>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</si>
  <si>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</si>
  <si>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</si>
  <si>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</si>
  <si>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</si>
  <si>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</si>
  <si>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</si>
  <si>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</si>
  <si>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</si>
  <si>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</si>
  <si>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</si>
  <si>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</si>
  <si>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</si>
  <si>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</si>
  <si>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</si>
  <si>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</si>
  <si>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</si>
  <si>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</si>
  <si>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</si>
  <si>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</si>
  <si>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</si>
  <si>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</si>
  <si>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</si>
  <si>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</si>
  <si>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</si>
  <si>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</si>
  <si>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</si>
  <si>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</si>
  <si>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</si>
  <si>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</si>
  <si>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</si>
  <si>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</si>
  <si>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</si>
  <si>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</si>
  <si>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</si>
  <si>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</si>
  <si>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</si>
  <si>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</si>
  <si>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</si>
  <si>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9 день</t>
  </si>
  <si>
    <t>Омлет натуральный</t>
  </si>
  <si>
    <t xml:space="preserve"> 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</si>
  <si>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</si>
  <si>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</si>
  <si>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</si>
  <si>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</si>
  <si>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</si>
  <si>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</si>
  <si>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Каша гречневая вязкая, </t>
  </si>
  <si>
    <t>№193 сб. 2018</t>
  </si>
  <si>
    <t xml:space="preserve">Биточки паровые </t>
  </si>
  <si>
    <t>№112, сб.2018 г.</t>
  </si>
  <si>
    <t xml:space="preserve">Молоко кипяченое </t>
  </si>
  <si>
    <t>№299, сб.2018г</t>
  </si>
  <si>
    <t>Салат из сырых овощей</t>
  </si>
  <si>
    <t xml:space="preserve"> №22, сб.2018 г.</t>
  </si>
  <si>
    <t>Рыба, запеченная с морковью</t>
  </si>
  <si>
    <t xml:space="preserve"> №91, сб.2018 г.</t>
  </si>
  <si>
    <t xml:space="preserve">Чай с лимоном и сахаром </t>
  </si>
  <si>
    <t>ТТК</t>
  </si>
  <si>
    <t xml:space="preserve">Ряженка </t>
  </si>
  <si>
    <t xml:space="preserve"> 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</si>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</sst>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E17" sqref="AE17"/>
    </sheetView>
  </sheetViews>
  <sheetFormatPr defaultRowHeight="15.75" x14ac:dyDescent="0.25"/>
  <cols>
    <col min="1" max="1" width="15.28515625" style="1" customWidth="1"/>
    <col min="2" max="2" width="36.7109375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48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50</v>
      </c>
      <c r="B11" s="22" t="s">
        <v>49</v>
      </c>
      <c r="C11" s="15" t="str">
        <f>"180/5"</f>
        <v>180/5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307.50423793061532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2.94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12" t="str">
        <f>""</f>
        <v/>
      </c>
      <c r="B14" s="23" t="s">
        <v>31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B15" s="24" t="s">
        <v>32</v>
      </c>
      <c r="C15" s="17"/>
      <c r="D15" s="17">
        <v>28.2</v>
      </c>
      <c r="E15" s="17">
        <v>25.63</v>
      </c>
      <c r="F15" s="17">
        <v>32.369999999999997</v>
      </c>
      <c r="G15" s="17">
        <v>0</v>
      </c>
      <c r="H15" s="17">
        <v>42.37</v>
      </c>
      <c r="I15" s="17">
        <v>576.99</v>
      </c>
      <c r="J15" s="16">
        <v>16.920000000000002</v>
      </c>
      <c r="K15" s="16">
        <v>0.34</v>
      </c>
      <c r="L15" s="16">
        <v>14.24</v>
      </c>
      <c r="M15" s="16">
        <v>0</v>
      </c>
      <c r="N15" s="16">
        <v>19.27</v>
      </c>
      <c r="O15" s="16">
        <v>23.1</v>
      </c>
      <c r="P15" s="16">
        <v>1.65</v>
      </c>
      <c r="Q15" s="16">
        <v>0</v>
      </c>
      <c r="R15" s="16">
        <v>0</v>
      </c>
      <c r="S15" s="16">
        <v>0.55000000000000004</v>
      </c>
      <c r="T15" s="16">
        <v>3.94</v>
      </c>
      <c r="U15" s="16">
        <v>74.5</v>
      </c>
      <c r="V15" s="16">
        <v>497.71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12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14" t="s">
        <v>54</v>
      </c>
      <c r="B20" s="22" t="s">
        <v>53</v>
      </c>
      <c r="C20" s="15" t="str">
        <f>"80"</f>
        <v>80</v>
      </c>
      <c r="D20" s="15">
        <v>1.94</v>
      </c>
      <c r="E20" s="15">
        <v>0.8</v>
      </c>
      <c r="F20" s="15">
        <v>7.7</v>
      </c>
      <c r="G20" s="15">
        <v>7.83</v>
      </c>
      <c r="H20" s="15">
        <v>3.77</v>
      </c>
      <c r="I20" s="15">
        <v>94.848027724800005</v>
      </c>
      <c r="J20" s="14">
        <v>0.19</v>
      </c>
      <c r="K20" s="14">
        <v>0</v>
      </c>
      <c r="L20" s="14">
        <v>0.19</v>
      </c>
      <c r="M20" s="14">
        <v>0</v>
      </c>
      <c r="N20" s="14">
        <v>3.67</v>
      </c>
      <c r="O20" s="14">
        <v>0.1</v>
      </c>
      <c r="P20" s="14">
        <v>1.31</v>
      </c>
      <c r="Q20" s="14">
        <v>0</v>
      </c>
      <c r="R20" s="14">
        <v>0</v>
      </c>
      <c r="S20" s="14">
        <v>0.27</v>
      </c>
      <c r="T20" s="14">
        <v>0.56999999999999995</v>
      </c>
      <c r="U20" s="14">
        <v>0</v>
      </c>
      <c r="V20" s="14">
        <v>214.24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56</v>
      </c>
      <c r="B21" s="22" t="s">
        <v>55</v>
      </c>
      <c r="C21" s="15" t="str">
        <f>"250/20"</f>
        <v>250/20</v>
      </c>
      <c r="D21" s="15">
        <v>6.54</v>
      </c>
      <c r="E21" s="15">
        <v>5.17</v>
      </c>
      <c r="F21" s="15">
        <v>7.98</v>
      </c>
      <c r="G21" s="15">
        <v>0</v>
      </c>
      <c r="H21" s="15">
        <v>11.95</v>
      </c>
      <c r="I21" s="15">
        <v>149.35421153333334</v>
      </c>
      <c r="J21" s="14">
        <v>4.33</v>
      </c>
      <c r="K21" s="14">
        <v>0.1</v>
      </c>
      <c r="L21" s="14">
        <v>3.5</v>
      </c>
      <c r="M21" s="14">
        <v>0</v>
      </c>
      <c r="N21" s="14">
        <v>9.11</v>
      </c>
      <c r="O21" s="14">
        <v>2.84</v>
      </c>
      <c r="P21" s="14">
        <v>2.0699999999999998</v>
      </c>
      <c r="Q21" s="14">
        <v>0</v>
      </c>
      <c r="R21" s="14">
        <v>0</v>
      </c>
      <c r="S21" s="14">
        <v>0.32</v>
      </c>
      <c r="T21" s="14">
        <v>1.34</v>
      </c>
      <c r="U21" s="14">
        <v>15.22</v>
      </c>
      <c r="V21" s="14">
        <v>346.84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58</v>
      </c>
      <c r="B22" s="22" t="s">
        <v>57</v>
      </c>
      <c r="C22" s="15" t="str">
        <f>"180"</f>
        <v>180</v>
      </c>
      <c r="D22" s="15">
        <v>8</v>
      </c>
      <c r="E22" s="15">
        <v>2.44</v>
      </c>
      <c r="F22" s="15">
        <v>4.1500000000000004</v>
      </c>
      <c r="G22" s="15">
        <v>0</v>
      </c>
      <c r="H22" s="15">
        <v>33.35</v>
      </c>
      <c r="I22" s="15">
        <v>213.13175474796748</v>
      </c>
      <c r="J22" s="14">
        <v>1.99</v>
      </c>
      <c r="K22" s="14">
        <v>0</v>
      </c>
      <c r="L22" s="14">
        <v>0.27</v>
      </c>
      <c r="M22" s="14">
        <v>0</v>
      </c>
      <c r="N22" s="14">
        <v>9.67</v>
      </c>
      <c r="O22" s="14">
        <v>23.68</v>
      </c>
      <c r="P22" s="14">
        <v>4.83</v>
      </c>
      <c r="Q22" s="14">
        <v>0</v>
      </c>
      <c r="R22" s="14">
        <v>0</v>
      </c>
      <c r="S22" s="14">
        <v>0.09</v>
      </c>
      <c r="T22" s="14">
        <v>1.37</v>
      </c>
      <c r="U22" s="14">
        <v>42.57</v>
      </c>
      <c r="V22" s="14">
        <v>293.75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60</v>
      </c>
      <c r="B23" s="22" t="s">
        <v>59</v>
      </c>
      <c r="C23" s="15" t="str">
        <f>"80/40"</f>
        <v>80/40</v>
      </c>
      <c r="D23" s="15">
        <v>11.69</v>
      </c>
      <c r="E23" s="15">
        <v>10.44</v>
      </c>
      <c r="F23" s="15">
        <v>9.7899999999999991</v>
      </c>
      <c r="G23" s="15">
        <v>0</v>
      </c>
      <c r="H23" s="15">
        <v>10.69</v>
      </c>
      <c r="I23" s="15">
        <v>179.32492766666667</v>
      </c>
      <c r="J23" s="14">
        <v>3.43</v>
      </c>
      <c r="K23" s="14">
        <v>0.12</v>
      </c>
      <c r="L23" s="14">
        <v>3.43</v>
      </c>
      <c r="M23" s="14">
        <v>0</v>
      </c>
      <c r="N23" s="14">
        <v>2.41</v>
      </c>
      <c r="O23" s="14">
        <v>8.2799999999999994</v>
      </c>
      <c r="P23" s="14">
        <v>0.56000000000000005</v>
      </c>
      <c r="Q23" s="14">
        <v>0</v>
      </c>
      <c r="R23" s="14">
        <v>0</v>
      </c>
      <c r="S23" s="14">
        <v>0.08</v>
      </c>
      <c r="T23" s="14">
        <v>1.03</v>
      </c>
      <c r="U23" s="14">
        <v>0</v>
      </c>
      <c r="V23" s="14">
        <v>193.12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37</v>
      </c>
      <c r="C24" s="15" t="str">
        <f>"200"</f>
        <v>200</v>
      </c>
      <c r="D24" s="15">
        <v>1</v>
      </c>
      <c r="E24" s="15">
        <v>0</v>
      </c>
      <c r="F24" s="15">
        <v>0.2</v>
      </c>
      <c r="G24" s="15">
        <v>0</v>
      </c>
      <c r="H24" s="15">
        <v>20.2</v>
      </c>
      <c r="I24" s="15">
        <v>86.47999999999999</v>
      </c>
      <c r="J24" s="14">
        <v>0</v>
      </c>
      <c r="K24" s="14">
        <v>0</v>
      </c>
      <c r="L24" s="14">
        <v>0</v>
      </c>
      <c r="M24" s="14">
        <v>0</v>
      </c>
      <c r="N24" s="14">
        <v>19.8</v>
      </c>
      <c r="O24" s="14">
        <v>0.4</v>
      </c>
      <c r="P24" s="14">
        <v>0.4</v>
      </c>
      <c r="Q24" s="14">
        <v>0</v>
      </c>
      <c r="R24" s="14">
        <v>0</v>
      </c>
      <c r="S24" s="14">
        <v>1</v>
      </c>
      <c r="T24" s="14">
        <v>0.6</v>
      </c>
      <c r="U24" s="14">
        <v>0</v>
      </c>
      <c r="V24" s="14">
        <v>240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32.729999999999997</v>
      </c>
      <c r="E27" s="17">
        <v>18.86</v>
      </c>
      <c r="F27" s="17">
        <v>30.38</v>
      </c>
      <c r="G27" s="17">
        <v>7.83</v>
      </c>
      <c r="H27" s="17">
        <v>99.65</v>
      </c>
      <c r="I27" s="17">
        <v>830.25</v>
      </c>
      <c r="J27" s="16">
        <v>10.050000000000001</v>
      </c>
      <c r="K27" s="16">
        <v>0.22</v>
      </c>
      <c r="L27" s="16">
        <v>7.49</v>
      </c>
      <c r="M27" s="16">
        <v>0</v>
      </c>
      <c r="N27" s="16">
        <v>45.44</v>
      </c>
      <c r="O27" s="16">
        <v>54.21</v>
      </c>
      <c r="P27" s="16">
        <v>12.32</v>
      </c>
      <c r="Q27" s="16">
        <v>0</v>
      </c>
      <c r="R27" s="16">
        <v>0</v>
      </c>
      <c r="S27" s="16">
        <v>2.12</v>
      </c>
      <c r="T27" s="16">
        <v>5.96</v>
      </c>
      <c r="U27" s="16">
        <v>57.79</v>
      </c>
      <c r="V27" s="16">
        <v>1388.05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">
        <v>62</v>
      </c>
      <c r="B29" s="22" t="s">
        <v>61</v>
      </c>
      <c r="C29" s="15" t="str">
        <f>"180"</f>
        <v>180</v>
      </c>
      <c r="D29" s="15">
        <v>5.17</v>
      </c>
      <c r="E29" s="15">
        <v>5.5</v>
      </c>
      <c r="F29" s="15">
        <v>5.84</v>
      </c>
      <c r="G29" s="15">
        <v>0</v>
      </c>
      <c r="H29" s="15">
        <v>8.11</v>
      </c>
      <c r="I29" s="15">
        <v>104.63138658</v>
      </c>
      <c r="J29" s="14">
        <v>4.17</v>
      </c>
      <c r="K29" s="14">
        <v>0</v>
      </c>
      <c r="L29" s="14">
        <v>4.17</v>
      </c>
      <c r="M29" s="14">
        <v>0</v>
      </c>
      <c r="N29" s="14">
        <v>8.11</v>
      </c>
      <c r="O29" s="14">
        <v>0</v>
      </c>
      <c r="P29" s="14">
        <v>0</v>
      </c>
      <c r="Q29" s="14">
        <v>0</v>
      </c>
      <c r="R29" s="14">
        <v>0</v>
      </c>
      <c r="S29" s="14">
        <v>0.19</v>
      </c>
      <c r="T29" s="14">
        <v>1.33</v>
      </c>
      <c r="U29" s="14">
        <v>0</v>
      </c>
      <c r="V29" s="14">
        <v>243.64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tr">
        <f>""</f>
        <v/>
      </c>
      <c r="B30" s="23" t="s">
        <v>41</v>
      </c>
      <c r="C30" s="13" t="str">
        <f>"10"</f>
        <v>10</v>
      </c>
      <c r="D30" s="13">
        <v>0.64</v>
      </c>
      <c r="E30" s="13">
        <v>0.64</v>
      </c>
      <c r="F30" s="13">
        <v>1.68</v>
      </c>
      <c r="G30" s="13">
        <v>0</v>
      </c>
      <c r="H30" s="13">
        <v>6.85</v>
      </c>
      <c r="I30" s="13">
        <v>44.069999999999993</v>
      </c>
      <c r="J30" s="12">
        <v>0.98</v>
      </c>
      <c r="K30" s="12">
        <v>0</v>
      </c>
      <c r="L30" s="12">
        <v>0.98</v>
      </c>
      <c r="M30" s="12">
        <v>0</v>
      </c>
      <c r="N30" s="12">
        <v>6.85</v>
      </c>
      <c r="O30" s="12">
        <v>0</v>
      </c>
      <c r="P30" s="12">
        <v>0.18</v>
      </c>
      <c r="Q30" s="12">
        <v>0</v>
      </c>
      <c r="R30" s="12">
        <v>0</v>
      </c>
      <c r="S30" s="12">
        <v>0</v>
      </c>
      <c r="T30" s="12">
        <v>0.05</v>
      </c>
      <c r="U30" s="12">
        <v>0</v>
      </c>
      <c r="V30" s="12">
        <v>8.5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42</v>
      </c>
      <c r="C31" s="17"/>
      <c r="D31" s="17">
        <v>5.81</v>
      </c>
      <c r="E31" s="17">
        <v>6.14</v>
      </c>
      <c r="F31" s="17">
        <v>7.52</v>
      </c>
      <c r="G31" s="17">
        <v>0</v>
      </c>
      <c r="H31" s="17">
        <v>14.96</v>
      </c>
      <c r="I31" s="17">
        <v>148.69999999999999</v>
      </c>
      <c r="J31" s="16">
        <v>5.15</v>
      </c>
      <c r="K31" s="16">
        <v>0</v>
      </c>
      <c r="L31" s="16">
        <v>5.15</v>
      </c>
      <c r="M31" s="16">
        <v>0</v>
      </c>
      <c r="N31" s="16">
        <v>14.96</v>
      </c>
      <c r="O31" s="16">
        <v>0</v>
      </c>
      <c r="P31" s="16">
        <v>0.18</v>
      </c>
      <c r="Q31" s="16">
        <v>0</v>
      </c>
      <c r="R31" s="16">
        <v>0</v>
      </c>
      <c r="S31" s="16">
        <v>0.19</v>
      </c>
      <c r="T31" s="16">
        <v>1.38</v>
      </c>
      <c r="U31" s="16">
        <v>0</v>
      </c>
      <c r="V31" s="16">
        <v>252.14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64</v>
      </c>
      <c r="B33" s="22" t="s">
        <v>63</v>
      </c>
      <c r="C33" s="15" t="str">
        <f>"80"</f>
        <v>80</v>
      </c>
      <c r="D33" s="15">
        <v>0.72</v>
      </c>
      <c r="E33" s="15">
        <v>0</v>
      </c>
      <c r="F33" s="15">
        <v>3.59</v>
      </c>
      <c r="G33" s="15">
        <v>0</v>
      </c>
      <c r="H33" s="15">
        <v>3.19</v>
      </c>
      <c r="I33" s="15">
        <v>49.973733599999996</v>
      </c>
      <c r="J33" s="14">
        <v>0</v>
      </c>
      <c r="K33" s="14">
        <v>0</v>
      </c>
      <c r="L33" s="14">
        <v>0</v>
      </c>
      <c r="M33" s="14">
        <v>0</v>
      </c>
      <c r="N33" s="14">
        <v>3.08</v>
      </c>
      <c r="O33" s="14">
        <v>0.11</v>
      </c>
      <c r="P33" s="14">
        <v>0.93</v>
      </c>
      <c r="Q33" s="14">
        <v>0</v>
      </c>
      <c r="R33" s="14">
        <v>0</v>
      </c>
      <c r="S33" s="14">
        <v>0.25</v>
      </c>
      <c r="T33" s="14">
        <v>0.77</v>
      </c>
      <c r="U33" s="14">
        <v>0</v>
      </c>
      <c r="V33" s="14">
        <v>130.11000000000001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66</v>
      </c>
      <c r="B34" s="22" t="s">
        <v>65</v>
      </c>
      <c r="C34" s="15" t="str">
        <f>"180"</f>
        <v>180</v>
      </c>
      <c r="D34" s="15">
        <v>21.95</v>
      </c>
      <c r="E34" s="15">
        <v>2.4700000000000002</v>
      </c>
      <c r="F34" s="15">
        <v>15.69</v>
      </c>
      <c r="G34" s="15">
        <v>0</v>
      </c>
      <c r="H34" s="15">
        <v>5.93</v>
      </c>
      <c r="I34" s="15">
        <v>255.77004368999994</v>
      </c>
      <c r="J34" s="14">
        <v>3.92</v>
      </c>
      <c r="K34" s="14">
        <v>3.92</v>
      </c>
      <c r="L34" s="14">
        <v>2.14</v>
      </c>
      <c r="M34" s="14">
        <v>0</v>
      </c>
      <c r="N34" s="14">
        <v>3.08</v>
      </c>
      <c r="O34" s="14">
        <v>2.85</v>
      </c>
      <c r="P34" s="14">
        <v>1.07</v>
      </c>
      <c r="Q34" s="14">
        <v>0</v>
      </c>
      <c r="R34" s="14">
        <v>0</v>
      </c>
      <c r="S34" s="14">
        <v>0.41</v>
      </c>
      <c r="T34" s="14">
        <v>0.87</v>
      </c>
      <c r="U34" s="14">
        <v>2.1</v>
      </c>
      <c r="V34" s="14">
        <v>51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68</v>
      </c>
      <c r="B35" s="22" t="s">
        <v>67</v>
      </c>
      <c r="C35" s="15" t="str">
        <f>"200"</f>
        <v>200</v>
      </c>
      <c r="D35" s="15">
        <v>0.25</v>
      </c>
      <c r="E35" s="15">
        <v>0</v>
      </c>
      <c r="F35" s="15">
        <v>0.05</v>
      </c>
      <c r="G35" s="15">
        <v>0</v>
      </c>
      <c r="H35" s="15">
        <v>6.58</v>
      </c>
      <c r="I35" s="15">
        <v>28.122328</v>
      </c>
      <c r="J35" s="14">
        <v>0</v>
      </c>
      <c r="K35" s="14">
        <v>0</v>
      </c>
      <c r="L35" s="14">
        <v>0</v>
      </c>
      <c r="M35" s="14">
        <v>0</v>
      </c>
      <c r="N35" s="14">
        <v>6.58</v>
      </c>
      <c r="O35" s="14">
        <v>0</v>
      </c>
      <c r="P35" s="14">
        <v>0.23</v>
      </c>
      <c r="Q35" s="14">
        <v>0</v>
      </c>
      <c r="R35" s="14">
        <v>0</v>
      </c>
      <c r="S35" s="14">
        <v>0.4</v>
      </c>
      <c r="T35" s="14">
        <v>0.1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tr">
        <f>""</f>
        <v/>
      </c>
      <c r="B36" s="22" t="s">
        <v>31</v>
      </c>
      <c r="C36" s="15" t="str">
        <f>"60"</f>
        <v>60</v>
      </c>
      <c r="D36" s="15">
        <v>4.74</v>
      </c>
      <c r="E36" s="15">
        <v>0</v>
      </c>
      <c r="F36" s="15">
        <v>0.6</v>
      </c>
      <c r="G36" s="15">
        <v>0</v>
      </c>
      <c r="H36" s="15">
        <v>28.98</v>
      </c>
      <c r="I36" s="15">
        <v>147.29999999999998</v>
      </c>
      <c r="J36" s="14">
        <v>0.12</v>
      </c>
      <c r="K36" s="14">
        <v>0</v>
      </c>
      <c r="L36" s="14">
        <v>0.12</v>
      </c>
      <c r="M36" s="14">
        <v>0</v>
      </c>
      <c r="N36" s="14">
        <v>1.26</v>
      </c>
      <c r="O36" s="14">
        <v>27.72</v>
      </c>
      <c r="P36" s="14">
        <v>1.98</v>
      </c>
      <c r="Q36" s="14">
        <v>0</v>
      </c>
      <c r="R36" s="14">
        <v>0</v>
      </c>
      <c r="S36" s="14">
        <v>0.18</v>
      </c>
      <c r="T36" s="14">
        <v>0.9</v>
      </c>
      <c r="U36" s="14">
        <v>0</v>
      </c>
      <c r="V36" s="14">
        <v>79.8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12" t="str">
        <f>""</f>
        <v/>
      </c>
      <c r="B37" s="23" t="s">
        <v>38</v>
      </c>
      <c r="C37" s="13" t="str">
        <f>"50"</f>
        <v>50</v>
      </c>
      <c r="D37" s="13">
        <v>3.3</v>
      </c>
      <c r="E37" s="13">
        <v>0</v>
      </c>
      <c r="F37" s="13">
        <v>0.6</v>
      </c>
      <c r="G37" s="13">
        <v>0</v>
      </c>
      <c r="H37" s="13">
        <v>16.7</v>
      </c>
      <c r="I37" s="13">
        <v>96.69</v>
      </c>
      <c r="J37" s="12">
        <v>0.1</v>
      </c>
      <c r="K37" s="12">
        <v>0</v>
      </c>
      <c r="L37" s="12">
        <v>0.1</v>
      </c>
      <c r="M37" s="12">
        <v>0</v>
      </c>
      <c r="N37" s="12">
        <v>0.6</v>
      </c>
      <c r="O37" s="12">
        <v>16.100000000000001</v>
      </c>
      <c r="P37" s="12">
        <v>4.1500000000000004</v>
      </c>
      <c r="Q37" s="12">
        <v>0</v>
      </c>
      <c r="R37" s="12">
        <v>0</v>
      </c>
      <c r="S37" s="12">
        <v>0.5</v>
      </c>
      <c r="T37" s="12">
        <v>1.25</v>
      </c>
      <c r="U37" s="12">
        <v>0</v>
      </c>
      <c r="V37" s="12">
        <v>122.5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B38" s="24" t="s">
        <v>44</v>
      </c>
      <c r="C38" s="17"/>
      <c r="D38" s="17">
        <v>30.95</v>
      </c>
      <c r="E38" s="17">
        <v>2.4700000000000002</v>
      </c>
      <c r="F38" s="17">
        <v>20.53</v>
      </c>
      <c r="G38" s="17">
        <v>0</v>
      </c>
      <c r="H38" s="17">
        <v>61.39</v>
      </c>
      <c r="I38" s="17">
        <v>577.86</v>
      </c>
      <c r="J38" s="16">
        <v>4.1399999999999997</v>
      </c>
      <c r="K38" s="16">
        <v>3.92</v>
      </c>
      <c r="L38" s="16">
        <v>2.36</v>
      </c>
      <c r="M38" s="16">
        <v>0</v>
      </c>
      <c r="N38" s="16">
        <v>14.61</v>
      </c>
      <c r="O38" s="16">
        <v>46.77</v>
      </c>
      <c r="P38" s="16">
        <v>8.3699999999999992</v>
      </c>
      <c r="Q38" s="16">
        <v>0</v>
      </c>
      <c r="R38" s="16">
        <v>0</v>
      </c>
      <c r="S38" s="16">
        <v>1.74</v>
      </c>
      <c r="T38" s="16">
        <v>3.89</v>
      </c>
      <c r="U38" s="16">
        <v>2.17</v>
      </c>
      <c r="V38" s="16">
        <v>393.64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B39" s="21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12" t="s">
        <v>70</v>
      </c>
      <c r="B40" s="23" t="s">
        <v>69</v>
      </c>
      <c r="C40" s="13" t="str">
        <f>"180"</f>
        <v>180</v>
      </c>
      <c r="D40" s="13">
        <v>5.12</v>
      </c>
      <c r="E40" s="13">
        <v>5.12</v>
      </c>
      <c r="F40" s="13">
        <v>4.41</v>
      </c>
      <c r="G40" s="13">
        <v>0</v>
      </c>
      <c r="H40" s="13">
        <v>7.41</v>
      </c>
      <c r="I40" s="13">
        <v>88.305839999999989</v>
      </c>
      <c r="J40" s="12">
        <v>2.7</v>
      </c>
      <c r="K40" s="12">
        <v>0</v>
      </c>
      <c r="L40" s="12">
        <v>2.7</v>
      </c>
      <c r="M40" s="12">
        <v>0</v>
      </c>
      <c r="N40" s="12">
        <v>7.41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1.23</v>
      </c>
      <c r="U40" s="12">
        <v>0</v>
      </c>
      <c r="V40" s="12">
        <v>257.54000000000002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B41" s="24" t="s">
        <v>46</v>
      </c>
      <c r="C41" s="17"/>
      <c r="D41" s="17">
        <v>5.12</v>
      </c>
      <c r="E41" s="17">
        <v>5.12</v>
      </c>
      <c r="F41" s="17">
        <v>4.41</v>
      </c>
      <c r="G41" s="17">
        <v>0</v>
      </c>
      <c r="H41" s="17">
        <v>7.41</v>
      </c>
      <c r="I41" s="17">
        <v>88.31</v>
      </c>
      <c r="J41" s="16">
        <v>2.7</v>
      </c>
      <c r="K41" s="16">
        <v>0</v>
      </c>
      <c r="L41" s="16">
        <v>2.7</v>
      </c>
      <c r="M41" s="16">
        <v>0</v>
      </c>
      <c r="N41" s="16">
        <v>7.41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1.23</v>
      </c>
      <c r="U41" s="16">
        <v>0</v>
      </c>
      <c r="V41" s="16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B42" s="24" t="s">
        <v>47</v>
      </c>
      <c r="C42" s="17"/>
      <c r="D42" s="17">
        <v>103.17</v>
      </c>
      <c r="E42" s="17">
        <v>58.21</v>
      </c>
      <c r="F42" s="17">
        <v>95.51</v>
      </c>
      <c r="G42" s="17">
        <v>8.1300000000000008</v>
      </c>
      <c r="H42" s="17">
        <v>235.57</v>
      </c>
      <c r="I42" s="17">
        <v>2269.73</v>
      </c>
      <c r="J42" s="16">
        <v>39.06</v>
      </c>
      <c r="K42" s="16">
        <v>4.4800000000000004</v>
      </c>
      <c r="L42" s="16">
        <v>31.95</v>
      </c>
      <c r="M42" s="16">
        <v>0</v>
      </c>
      <c r="N42" s="16">
        <v>110.69</v>
      </c>
      <c r="O42" s="16">
        <v>124.88</v>
      </c>
      <c r="P42" s="16">
        <v>24.32</v>
      </c>
      <c r="Q42" s="16">
        <v>0</v>
      </c>
      <c r="R42" s="16">
        <v>0</v>
      </c>
      <c r="S42" s="16">
        <v>5.4</v>
      </c>
      <c r="T42" s="16">
        <v>16.91</v>
      </c>
      <c r="U42" s="16">
        <v>150.06</v>
      </c>
      <c r="V42" s="16">
        <v>2941.99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B43" s="25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5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5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5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5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5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5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5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5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5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5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5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5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5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5" s="4" customFormat="1" x14ac:dyDescent="0.25"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2:85" s="4" customFormat="1" x14ac:dyDescent="0.25"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2:85" s="4" customFormat="1" x14ac:dyDescent="0.25"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2:85" s="4" customFormat="1" x14ac:dyDescent="0.25"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2:85" s="4" customFormat="1" x14ac:dyDescent="0.25"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2:85" s="4" customFormat="1" x14ac:dyDescent="0.25"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2:85" s="4" customFormat="1" x14ac:dyDescent="0.25"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2:85" s="4" customFormat="1" x14ac:dyDescent="0.25"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2:85" s="4" customFormat="1" x14ac:dyDescent="0.25"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2:85" s="4" customFormat="1" x14ac:dyDescent="0.25"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2:85" s="4" customFormat="1" x14ac:dyDescent="0.25"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2:85" s="4" customFormat="1" x14ac:dyDescent="0.25"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2:85" s="4" customFormat="1" x14ac:dyDescent="0.25"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2:85" s="4" customFormat="1" x14ac:dyDescent="0.25"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2:85" s="4" customFormat="1" x14ac:dyDescent="0.25"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2:85" s="4" customFormat="1" x14ac:dyDescent="0.25"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2:85" s="4" customFormat="1" x14ac:dyDescent="0.25"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2:85" s="4" customFormat="1" x14ac:dyDescent="0.25"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2:85" s="4" customFormat="1" x14ac:dyDescent="0.25"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2:85" s="4" customFormat="1" x14ac:dyDescent="0.25"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2:85" s="4" customFormat="1" x14ac:dyDescent="0.25"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2:85" s="4" customFormat="1" x14ac:dyDescent="0.25"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2:85" s="4" customFormat="1" x14ac:dyDescent="0.25"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2:85" s="4" customFormat="1" x14ac:dyDescent="0.25"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2:85" s="4" customFormat="1" x14ac:dyDescent="0.25"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2:85" s="4" customFormat="1" x14ac:dyDescent="0.25"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2:85" s="4" customFormat="1" x14ac:dyDescent="0.25"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2:85" s="4" customFormat="1" x14ac:dyDescent="0.25"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2:85" s="4" customFormat="1" x14ac:dyDescent="0.25"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2:85" s="4" customFormat="1" x14ac:dyDescent="0.25"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2:85" s="4" customFormat="1" x14ac:dyDescent="0.25"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2:85" s="4" customFormat="1" x14ac:dyDescent="0.25"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2:85" s="4" customFormat="1" x14ac:dyDescent="0.25"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2:85" s="4" customFormat="1" x14ac:dyDescent="0.25"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2:85" s="4" customFormat="1" x14ac:dyDescent="0.25"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2:85" s="4" customFormat="1" x14ac:dyDescent="0.25"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2:85" s="4" customFormat="1" x14ac:dyDescent="0.25"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2:85" s="4" customFormat="1" x14ac:dyDescent="0.25"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2:85" s="4" customFormat="1" x14ac:dyDescent="0.25"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2:85" s="4" customFormat="1" x14ac:dyDescent="0.25"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2:85" s="4" customFormat="1" x14ac:dyDescent="0.25"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2:85" s="4" customFormat="1" x14ac:dyDescent="0.25"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2:85" s="4" customFormat="1" x14ac:dyDescent="0.25"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2:85" s="4" customFormat="1" x14ac:dyDescent="0.25"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2:85" s="4" customFormat="1" x14ac:dyDescent="0.25"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2:85" s="4" customFormat="1" x14ac:dyDescent="0.25"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2:85" s="4" customFormat="1" x14ac:dyDescent="0.25"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2:85" s="4" customFormat="1" x14ac:dyDescent="0.25"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2:85" s="4" customFormat="1" x14ac:dyDescent="0.25"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44309.325613425928</v>
      </c>
    </row>
    <row r="2" spans="1:2" x14ac:dyDescent="0.2">
      <c r="A2" t="s">
        <v>24</v>
      </c>
      <c r="B2" s="11">
        <v>44314.840069444443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2021-08-12T08:01:19Z</cp:lastPrinted>
  <dcterms:created xsi:type="dcterms:W3CDTF">2002-09-22T07:35:02Z</dcterms:created>
  <dcterms:modified xsi:type="dcterms:W3CDTF">2021-08-12T08:01:23Z</dcterms:modified>
</cp:coreProperties>
</file>