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0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'10.04.2021'!$A$3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0" i="1" l="1"/>
  <c r="C40" i="1"/>
  <c r="A37" i="1"/>
  <c r="C37" i="1"/>
  <c r="A36" i="1"/>
  <c r="C36" i="1"/>
  <c r="C35" i="1"/>
  <c r="C34" i="1"/>
  <c r="C33" i="1"/>
  <c r="C32" i="1"/>
  <c r="A29" i="1"/>
  <c r="C29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<sst xmlns="http://schemas.openxmlformats.org/spreadsheetml/2006/main" count="77" uniqueCount="73">
  <si>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</si>
  <si>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</si>
  <si>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</si>
  <si>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</si>
  <si>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</si>
  <si>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</si>
  <si>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</si>
  <si>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</si>
  <si>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</si>
  <si>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</si>
  <si>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</si>
  <si>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</si>
  <si>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</si>
  <si>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</si>
  <si>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</si>
  <si>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</si>
  <si>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</si>
  <si>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</si>
  <si>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</si>
  <si>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</si>
  <si>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</si>
  <si>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</si>
  <si>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</si>
  <si>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</si>
  <si>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</si>
  <si>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</si>
  <si>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</si>
  <si>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</si>
  <si>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</si>
  <si>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</si>
  <si>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</si>
  <si>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</si>
  <si>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</si>
  <si>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</si>
  <si>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</si>
  <si>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</si>
  <si>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</si>
  <si>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</si>
  <si>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</si>
  <si>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</si>
  <si>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</si>
  <si>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</si>
  <si>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</si>
  <si>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</si>
  <si>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</si>
  <si>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</si>
  <si>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</si>
  <si>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10 день</t>
  </si>
  <si>
    <t xml:space="preserve">Запеканка из творога с молоком сгущенным </t>
  </si>
  <si>
    <t>№239 сб. 2018г.</t>
  </si>
  <si>
    <t xml:space="preserve">Какао с молоком </t>
  </si>
  <si>
    <t>№ 306, сб.2018г.</t>
  </si>
  <si>
    <t xml:space="preserve">Салат из свежих помидоров со сладким перцем </t>
  </si>
  <si>
    <t>№ 42, сб. 1997г.</t>
  </si>
  <si>
    <t>Суп из овощей  с рыбными фрикадельками</t>
  </si>
  <si>
    <t xml:space="preserve"> №69, сб.2018г.</t>
  </si>
  <si>
    <t xml:space="preserve">Гуляш  </t>
  </si>
  <si>
    <t>№96, сб.2018 г.</t>
  </si>
  <si>
    <t xml:space="preserve">Картофельное пюре </t>
  </si>
  <si>
    <t>№ 146, сб. 2018г.</t>
  </si>
  <si>
    <t xml:space="preserve">Компот из смеси сухофруктов </t>
  </si>
  <si>
    <t>№310, сб.2018г.</t>
  </si>
  <si>
    <t xml:space="preserve">Пирожки печеные с яблоками </t>
  </si>
  <si>
    <t>№264, сб.2018г.</t>
  </si>
  <si>
    <t xml:space="preserve">Салат из свежих огурцов </t>
  </si>
  <si>
    <t>№ 14, сб.2018 г.</t>
  </si>
  <si>
    <t>Голубцы ленивые</t>
  </si>
  <si>
    <t xml:space="preserve"> №126, сб.2018 г.</t>
  </si>
  <si>
    <t xml:space="preserve">Макароны отварные с овощами </t>
  </si>
  <si>
    <t>№233, сб. 2018г.</t>
  </si>
  <si>
    <t>Чай с молоком и сахаром</t>
  </si>
  <si>
    <t xml:space="preserve"> №630, сб. 1996 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</si>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</sst>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topLeftCell="A29" workbookViewId="0">
      <selection activeCell="CD25" sqref="CD25"/>
    </sheetView>
  </sheetViews>
  <sheetFormatPr defaultRowHeight="15.75" x14ac:dyDescent="0.25"/>
  <cols>
    <col min="1" max="1" width="15.5703125" style="18" customWidth="1"/>
    <col min="2" max="2" width="34.42578125" style="18" customWidth="1"/>
    <col min="3" max="4" width="7.28515625" style="1" customWidth="1"/>
    <col min="5" max="5" width="10.140625" style="1" customWidth="1"/>
    <col min="6" max="6" width="7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1" t="s">
        <v>49</v>
      </c>
      <c r="B11" s="21" t="s">
        <v>48</v>
      </c>
      <c r="C11" s="15" t="str">
        <f>"220/30"</f>
        <v>220/30</v>
      </c>
      <c r="D11" s="15">
        <v>40.56</v>
      </c>
      <c r="E11" s="15">
        <v>38.200000000000003</v>
      </c>
      <c r="F11" s="15">
        <v>29.8</v>
      </c>
      <c r="G11" s="15">
        <v>0</v>
      </c>
      <c r="H11" s="15">
        <v>51.06</v>
      </c>
      <c r="I11" s="15">
        <v>638.99103829230683</v>
      </c>
      <c r="J11" s="14">
        <v>18.399999999999999</v>
      </c>
      <c r="K11" s="14">
        <v>0.23</v>
      </c>
      <c r="L11" s="14">
        <v>1.1200000000000001</v>
      </c>
      <c r="M11" s="14">
        <v>0</v>
      </c>
      <c r="N11" s="14">
        <v>36.17</v>
      </c>
      <c r="O11" s="14">
        <v>14.9</v>
      </c>
      <c r="P11" s="14">
        <v>0.93</v>
      </c>
      <c r="Q11" s="14">
        <v>0</v>
      </c>
      <c r="R11" s="14">
        <v>0</v>
      </c>
      <c r="S11" s="14">
        <v>2.72</v>
      </c>
      <c r="T11" s="14">
        <v>2.99</v>
      </c>
      <c r="U11" s="14">
        <v>167.99</v>
      </c>
      <c r="V11" s="14">
        <v>366.06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30" x14ac:dyDescent="0.25">
      <c r="A12" s="21" t="s">
        <v>51</v>
      </c>
      <c r="B12" s="21" t="s">
        <v>50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13.93</v>
      </c>
      <c r="I12" s="15">
        <v>114.84055579999999</v>
      </c>
      <c r="J12" s="14">
        <v>3.23</v>
      </c>
      <c r="K12" s="14">
        <v>0</v>
      </c>
      <c r="L12" s="14">
        <v>3.23</v>
      </c>
      <c r="M12" s="14">
        <v>0</v>
      </c>
      <c r="N12" s="14">
        <v>13.75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75.33</v>
      </c>
      <c r="V12" s="14">
        <v>225.44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2" customFormat="1" ht="15" x14ac:dyDescent="0.25">
      <c r="A13" s="22" t="str">
        <f>""</f>
        <v/>
      </c>
      <c r="B13" s="22" t="s">
        <v>30</v>
      </c>
      <c r="C13" s="13" t="str">
        <f>"20"</f>
        <v>20</v>
      </c>
      <c r="D13" s="13">
        <v>1.58</v>
      </c>
      <c r="E13" s="13">
        <v>0</v>
      </c>
      <c r="F13" s="13">
        <v>0.2</v>
      </c>
      <c r="G13" s="13">
        <v>0</v>
      </c>
      <c r="H13" s="13">
        <v>9.66</v>
      </c>
      <c r="I13" s="13">
        <v>49.1</v>
      </c>
      <c r="J13" s="12">
        <v>0.04</v>
      </c>
      <c r="K13" s="12">
        <v>0</v>
      </c>
      <c r="L13" s="12">
        <v>0.04</v>
      </c>
      <c r="M13" s="12">
        <v>0</v>
      </c>
      <c r="N13" s="12">
        <v>0.42</v>
      </c>
      <c r="O13" s="12">
        <v>9.24</v>
      </c>
      <c r="P13" s="12">
        <v>0.66</v>
      </c>
      <c r="Q13" s="12">
        <v>0</v>
      </c>
      <c r="R13" s="12">
        <v>0</v>
      </c>
      <c r="S13" s="12">
        <v>0.06</v>
      </c>
      <c r="T13" s="12">
        <v>0.3</v>
      </c>
      <c r="U13" s="12">
        <v>0</v>
      </c>
      <c r="V13" s="12">
        <v>26.6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6" customFormat="1" ht="15" x14ac:dyDescent="0.25">
      <c r="A14" s="23"/>
      <c r="B14" s="23" t="s">
        <v>31</v>
      </c>
      <c r="C14" s="17"/>
      <c r="D14" s="17">
        <v>46.79</v>
      </c>
      <c r="E14" s="17">
        <v>42.57</v>
      </c>
      <c r="F14" s="17">
        <v>34.56</v>
      </c>
      <c r="G14" s="17">
        <v>0</v>
      </c>
      <c r="H14" s="17">
        <v>74.650000000000006</v>
      </c>
      <c r="I14" s="17">
        <v>802.93</v>
      </c>
      <c r="J14" s="16">
        <v>21.67</v>
      </c>
      <c r="K14" s="16">
        <v>0.23</v>
      </c>
      <c r="L14" s="16">
        <v>4.3899999999999997</v>
      </c>
      <c r="M14" s="16">
        <v>0</v>
      </c>
      <c r="N14" s="16">
        <v>50.33</v>
      </c>
      <c r="O14" s="16">
        <v>24.32</v>
      </c>
      <c r="P14" s="16">
        <v>2.36</v>
      </c>
      <c r="Q14" s="16">
        <v>0</v>
      </c>
      <c r="R14" s="16">
        <v>0</v>
      </c>
      <c r="S14" s="16">
        <v>3.02</v>
      </c>
      <c r="T14" s="16">
        <v>4.5</v>
      </c>
      <c r="U14" s="16">
        <v>243.32</v>
      </c>
      <c r="V14" s="16">
        <v>618.1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4" customFormat="1" ht="15" x14ac:dyDescent="0.25">
      <c r="A15" s="20"/>
      <c r="B15" s="25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4" s="12" customFormat="1" ht="15" x14ac:dyDescent="0.25">
      <c r="A16" s="22" t="str">
        <f>""</f>
        <v/>
      </c>
      <c r="B16" s="22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16" customFormat="1" ht="15" x14ac:dyDescent="0.25">
      <c r="A17" s="23"/>
      <c r="B17" s="23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4" customFormat="1" ht="15" x14ac:dyDescent="0.25">
      <c r="A18" s="20"/>
      <c r="B18" s="25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4" s="14" customFormat="1" ht="30" x14ac:dyDescent="0.25">
      <c r="A19" s="21" t="s">
        <v>53</v>
      </c>
      <c r="B19" s="21" t="s">
        <v>52</v>
      </c>
      <c r="C19" s="15" t="str">
        <f>"100"</f>
        <v>100</v>
      </c>
      <c r="D19" s="15">
        <v>0.88</v>
      </c>
      <c r="E19" s="15">
        <v>0</v>
      </c>
      <c r="F19" s="15">
        <v>5.01</v>
      </c>
      <c r="G19" s="15">
        <v>0</v>
      </c>
      <c r="H19" s="15">
        <v>4.3899999999999997</v>
      </c>
      <c r="I19" s="15">
        <v>68.855485999999999</v>
      </c>
      <c r="J19" s="14">
        <v>0</v>
      </c>
      <c r="K19" s="14">
        <v>0</v>
      </c>
      <c r="L19" s="14">
        <v>0</v>
      </c>
      <c r="M19" s="14">
        <v>0</v>
      </c>
      <c r="N19" s="14">
        <v>4.25</v>
      </c>
      <c r="O19" s="14">
        <v>0.14000000000000001</v>
      </c>
      <c r="P19" s="14">
        <v>1.29</v>
      </c>
      <c r="Q19" s="14">
        <v>0</v>
      </c>
      <c r="R19" s="14">
        <v>0</v>
      </c>
      <c r="S19" s="14">
        <v>0.3</v>
      </c>
      <c r="T19" s="14">
        <v>0.92</v>
      </c>
      <c r="U19" s="14">
        <v>0</v>
      </c>
      <c r="V19" s="14">
        <v>164.9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14" customFormat="1" ht="30" x14ac:dyDescent="0.25">
      <c r="A20" s="21" t="s">
        <v>55</v>
      </c>
      <c r="B20" s="21" t="s">
        <v>54</v>
      </c>
      <c r="C20" s="15" t="str">
        <f>"250/40"</f>
        <v>250/40</v>
      </c>
      <c r="D20" s="15">
        <v>7.7</v>
      </c>
      <c r="E20" s="15">
        <v>6.13</v>
      </c>
      <c r="F20" s="15">
        <v>4</v>
      </c>
      <c r="G20" s="15">
        <v>0.02</v>
      </c>
      <c r="H20" s="15">
        <v>11.29</v>
      </c>
      <c r="I20" s="15">
        <v>116.92040583999999</v>
      </c>
      <c r="J20" s="14">
        <v>2.25</v>
      </c>
      <c r="K20" s="14">
        <v>0.1</v>
      </c>
      <c r="L20" s="14">
        <v>2.19</v>
      </c>
      <c r="M20" s="14">
        <v>0</v>
      </c>
      <c r="N20" s="14">
        <v>3.87</v>
      </c>
      <c r="O20" s="14">
        <v>7.42</v>
      </c>
      <c r="P20" s="14">
        <v>2.14</v>
      </c>
      <c r="Q20" s="14">
        <v>0</v>
      </c>
      <c r="R20" s="14">
        <v>0</v>
      </c>
      <c r="S20" s="14">
        <v>0.23</v>
      </c>
      <c r="T20" s="14">
        <v>1.1000000000000001</v>
      </c>
      <c r="U20" s="14">
        <v>5.45</v>
      </c>
      <c r="V20" s="14">
        <v>400.76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15" x14ac:dyDescent="0.25">
      <c r="A21" s="21" t="s">
        <v>57</v>
      </c>
      <c r="B21" s="21" t="s">
        <v>56</v>
      </c>
      <c r="C21" s="15" t="str">
        <f>"70/50"</f>
        <v>70/50</v>
      </c>
      <c r="D21" s="15">
        <v>19.12</v>
      </c>
      <c r="E21" s="15">
        <v>18.57</v>
      </c>
      <c r="F21" s="15">
        <v>19.440000000000001</v>
      </c>
      <c r="G21" s="15">
        <v>0</v>
      </c>
      <c r="H21" s="15">
        <v>3.23</v>
      </c>
      <c r="I21" s="15">
        <v>265.16713020000003</v>
      </c>
      <c r="J21" s="14">
        <v>8.35</v>
      </c>
      <c r="K21" s="14">
        <v>2.6</v>
      </c>
      <c r="L21" s="14">
        <v>8.35</v>
      </c>
      <c r="M21" s="14">
        <v>0</v>
      </c>
      <c r="N21" s="14">
        <v>1.34</v>
      </c>
      <c r="O21" s="14">
        <v>1.89</v>
      </c>
      <c r="P21" s="14">
        <v>0.42</v>
      </c>
      <c r="Q21" s="14">
        <v>0</v>
      </c>
      <c r="R21" s="14">
        <v>0</v>
      </c>
      <c r="S21" s="14">
        <v>0.02</v>
      </c>
      <c r="T21" s="14">
        <v>1.2</v>
      </c>
      <c r="U21" s="14">
        <v>0.9</v>
      </c>
      <c r="V21" s="14">
        <v>368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1" t="s">
        <v>59</v>
      </c>
      <c r="B22" s="21" t="s">
        <v>58</v>
      </c>
      <c r="C22" s="15" t="str">
        <f>"180"</f>
        <v>180</v>
      </c>
      <c r="D22" s="15">
        <v>3.66</v>
      </c>
      <c r="E22" s="15">
        <v>0.81</v>
      </c>
      <c r="F22" s="15">
        <v>5.71</v>
      </c>
      <c r="G22" s="15">
        <v>0</v>
      </c>
      <c r="H22" s="15">
        <v>24.05</v>
      </c>
      <c r="I22" s="15">
        <v>168.6517308</v>
      </c>
      <c r="J22" s="14">
        <v>3.99</v>
      </c>
      <c r="K22" s="14">
        <v>0.16</v>
      </c>
      <c r="L22" s="14">
        <v>3.99</v>
      </c>
      <c r="M22" s="14">
        <v>0</v>
      </c>
      <c r="N22" s="14">
        <v>3.05</v>
      </c>
      <c r="O22" s="14">
        <v>21.01</v>
      </c>
      <c r="P22" s="14">
        <v>1.96</v>
      </c>
      <c r="Q22" s="14">
        <v>0</v>
      </c>
      <c r="R22" s="14">
        <v>0</v>
      </c>
      <c r="S22" s="14">
        <v>0.33</v>
      </c>
      <c r="T22" s="14">
        <v>1.89</v>
      </c>
      <c r="U22" s="14">
        <v>0</v>
      </c>
      <c r="V22" s="14">
        <v>804.77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1" t="s">
        <v>61</v>
      </c>
      <c r="B23" s="21" t="s">
        <v>60</v>
      </c>
      <c r="C23" s="15" t="str">
        <f>"200"</f>
        <v>200</v>
      </c>
      <c r="D23" s="15">
        <v>0.53</v>
      </c>
      <c r="E23" s="15">
        <v>0.17</v>
      </c>
      <c r="F23" s="15">
        <v>0.06</v>
      </c>
      <c r="G23" s="15">
        <v>0</v>
      </c>
      <c r="H23" s="15">
        <v>19.18</v>
      </c>
      <c r="I23" s="15">
        <v>78.251708879999995</v>
      </c>
      <c r="J23" s="14">
        <v>0</v>
      </c>
      <c r="K23" s="14">
        <v>0</v>
      </c>
      <c r="L23" s="14">
        <v>0</v>
      </c>
      <c r="M23" s="14">
        <v>0</v>
      </c>
      <c r="N23" s="14">
        <v>18.93</v>
      </c>
      <c r="O23" s="14">
        <v>0.25</v>
      </c>
      <c r="P23" s="14">
        <v>1.3</v>
      </c>
      <c r="Q23" s="14">
        <v>0</v>
      </c>
      <c r="R23" s="14">
        <v>0</v>
      </c>
      <c r="S23" s="14">
        <v>0</v>
      </c>
      <c r="T23" s="14">
        <v>0.37</v>
      </c>
      <c r="U23" s="14">
        <v>0.08</v>
      </c>
      <c r="V23" s="14">
        <v>124.16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1" t="str">
        <f>""</f>
        <v/>
      </c>
      <c r="B24" s="21" t="s">
        <v>30</v>
      </c>
      <c r="C24" s="15" t="str">
        <f>"120"</f>
        <v>120</v>
      </c>
      <c r="D24" s="15">
        <v>9.48</v>
      </c>
      <c r="E24" s="15">
        <v>0</v>
      </c>
      <c r="F24" s="15">
        <v>1.2</v>
      </c>
      <c r="G24" s="15">
        <v>0</v>
      </c>
      <c r="H24" s="15">
        <v>57.96</v>
      </c>
      <c r="I24" s="15">
        <v>294.59999999999997</v>
      </c>
      <c r="J24" s="14">
        <v>0.24</v>
      </c>
      <c r="K24" s="14">
        <v>0</v>
      </c>
      <c r="L24" s="14">
        <v>0.24</v>
      </c>
      <c r="M24" s="14">
        <v>0</v>
      </c>
      <c r="N24" s="14">
        <v>2.52</v>
      </c>
      <c r="O24" s="14">
        <v>55.44</v>
      </c>
      <c r="P24" s="14">
        <v>3.96</v>
      </c>
      <c r="Q24" s="14">
        <v>0</v>
      </c>
      <c r="R24" s="14">
        <v>0</v>
      </c>
      <c r="S24" s="14">
        <v>0.36</v>
      </c>
      <c r="T24" s="14">
        <v>1.8</v>
      </c>
      <c r="U24" s="14">
        <v>0</v>
      </c>
      <c r="V24" s="14">
        <v>159.6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2" customFormat="1" ht="15" x14ac:dyDescent="0.25">
      <c r="A25" s="22" t="str">
        <f>""</f>
        <v/>
      </c>
      <c r="B25" s="22" t="s">
        <v>36</v>
      </c>
      <c r="C25" s="13" t="str">
        <f>"80"</f>
        <v>80</v>
      </c>
      <c r="D25" s="13">
        <v>5.28</v>
      </c>
      <c r="E25" s="13">
        <v>0</v>
      </c>
      <c r="F25" s="13">
        <v>0.96</v>
      </c>
      <c r="G25" s="13">
        <v>0</v>
      </c>
      <c r="H25" s="13">
        <v>26.72</v>
      </c>
      <c r="I25" s="13">
        <v>154.70400000000001</v>
      </c>
      <c r="J25" s="12">
        <v>0.16</v>
      </c>
      <c r="K25" s="12">
        <v>0</v>
      </c>
      <c r="L25" s="12">
        <v>0.16</v>
      </c>
      <c r="M25" s="12">
        <v>0</v>
      </c>
      <c r="N25" s="12">
        <v>0.96</v>
      </c>
      <c r="O25" s="12">
        <v>25.76</v>
      </c>
      <c r="P25" s="12">
        <v>6.64</v>
      </c>
      <c r="Q25" s="12">
        <v>0</v>
      </c>
      <c r="R25" s="12">
        <v>0</v>
      </c>
      <c r="S25" s="12">
        <v>0.8</v>
      </c>
      <c r="T25" s="12">
        <v>2</v>
      </c>
      <c r="U25" s="12">
        <v>0</v>
      </c>
      <c r="V25" s="12">
        <v>196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6" customFormat="1" ht="15" x14ac:dyDescent="0.25">
      <c r="A26" s="23"/>
      <c r="B26" s="23" t="s">
        <v>37</v>
      </c>
      <c r="C26" s="17"/>
      <c r="D26" s="17">
        <v>46.66</v>
      </c>
      <c r="E26" s="17">
        <v>25.68</v>
      </c>
      <c r="F26" s="17">
        <v>36.380000000000003</v>
      </c>
      <c r="G26" s="17">
        <v>0.02</v>
      </c>
      <c r="H26" s="17">
        <v>146.82</v>
      </c>
      <c r="I26" s="17">
        <v>1147.1500000000001</v>
      </c>
      <c r="J26" s="16">
        <v>15</v>
      </c>
      <c r="K26" s="16">
        <v>2.86</v>
      </c>
      <c r="L26" s="16">
        <v>14.94</v>
      </c>
      <c r="M26" s="16">
        <v>0</v>
      </c>
      <c r="N26" s="16">
        <v>34.909999999999997</v>
      </c>
      <c r="O26" s="16">
        <v>111.92</v>
      </c>
      <c r="P26" s="16">
        <v>17.71</v>
      </c>
      <c r="Q26" s="16">
        <v>0</v>
      </c>
      <c r="R26" s="16">
        <v>0</v>
      </c>
      <c r="S26" s="16">
        <v>2.0499999999999998</v>
      </c>
      <c r="T26" s="16">
        <v>9.2799999999999994</v>
      </c>
      <c r="U26" s="16">
        <v>6.42</v>
      </c>
      <c r="V26" s="16">
        <v>2218.19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4" customFormat="1" ht="15" x14ac:dyDescent="0.25">
      <c r="A27" s="20"/>
      <c r="B27" s="25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4" s="14" customFormat="1" ht="15" x14ac:dyDescent="0.25">
      <c r="A28" s="21" t="s">
        <v>63</v>
      </c>
      <c r="B28" s="21" t="s">
        <v>62</v>
      </c>
      <c r="C28" s="15" t="str">
        <f>"75"</f>
        <v>75</v>
      </c>
      <c r="D28" s="15">
        <v>4.5599999999999996</v>
      </c>
      <c r="E28" s="15">
        <v>0.78</v>
      </c>
      <c r="F28" s="15">
        <v>4.54</v>
      </c>
      <c r="G28" s="15">
        <v>0</v>
      </c>
      <c r="H28" s="15">
        <v>33.25</v>
      </c>
      <c r="I28" s="15">
        <v>195.44391711699998</v>
      </c>
      <c r="J28" s="14">
        <v>0.08</v>
      </c>
      <c r="K28" s="14">
        <v>0.15</v>
      </c>
      <c r="L28" s="14">
        <v>0.08</v>
      </c>
      <c r="M28" s="14">
        <v>0</v>
      </c>
      <c r="N28" s="14">
        <v>10.4</v>
      </c>
      <c r="O28" s="14">
        <v>22.85</v>
      </c>
      <c r="P28" s="14">
        <v>1.59</v>
      </c>
      <c r="Q28" s="14">
        <v>0</v>
      </c>
      <c r="R28" s="14">
        <v>0</v>
      </c>
      <c r="S28" s="14">
        <v>0</v>
      </c>
      <c r="T28" s="14">
        <v>0.75</v>
      </c>
      <c r="U28" s="14">
        <v>0</v>
      </c>
      <c r="V28" s="14">
        <v>109.71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12" customFormat="1" ht="15" x14ac:dyDescent="0.25">
      <c r="A29" s="22" t="str">
        <f>""</f>
        <v/>
      </c>
      <c r="B29" s="22" t="s">
        <v>39</v>
      </c>
      <c r="C29" s="13" t="str">
        <f>"200"</f>
        <v>200</v>
      </c>
      <c r="D29" s="13">
        <v>1</v>
      </c>
      <c r="E29" s="13">
        <v>0</v>
      </c>
      <c r="F29" s="13">
        <v>0.2</v>
      </c>
      <c r="G29" s="13">
        <v>0</v>
      </c>
      <c r="H29" s="13">
        <v>20.2</v>
      </c>
      <c r="I29" s="13">
        <v>86.47999999999999</v>
      </c>
      <c r="J29" s="12">
        <v>0</v>
      </c>
      <c r="K29" s="12">
        <v>0</v>
      </c>
      <c r="L29" s="12">
        <v>0</v>
      </c>
      <c r="M29" s="12">
        <v>0</v>
      </c>
      <c r="N29" s="12">
        <v>19.8</v>
      </c>
      <c r="O29" s="12">
        <v>0.4</v>
      </c>
      <c r="P29" s="12">
        <v>0.4</v>
      </c>
      <c r="Q29" s="12">
        <v>0</v>
      </c>
      <c r="R29" s="12">
        <v>0</v>
      </c>
      <c r="S29" s="12">
        <v>1</v>
      </c>
      <c r="T29" s="12">
        <v>0.6</v>
      </c>
      <c r="U29" s="12">
        <v>0</v>
      </c>
      <c r="V29" s="12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6" customFormat="1" ht="15" x14ac:dyDescent="0.25">
      <c r="A30" s="23"/>
      <c r="B30" s="23" t="s">
        <v>40</v>
      </c>
      <c r="C30" s="17"/>
      <c r="D30" s="17">
        <v>5.56</v>
      </c>
      <c r="E30" s="17">
        <v>0.78</v>
      </c>
      <c r="F30" s="17">
        <v>4.74</v>
      </c>
      <c r="G30" s="17">
        <v>0</v>
      </c>
      <c r="H30" s="17">
        <v>53.45</v>
      </c>
      <c r="I30" s="17">
        <v>281.92</v>
      </c>
      <c r="J30" s="16">
        <v>0.08</v>
      </c>
      <c r="K30" s="16">
        <v>0.15</v>
      </c>
      <c r="L30" s="16">
        <v>0.08</v>
      </c>
      <c r="M30" s="16">
        <v>0</v>
      </c>
      <c r="N30" s="16">
        <v>30.2</v>
      </c>
      <c r="O30" s="16">
        <v>23.25</v>
      </c>
      <c r="P30" s="16">
        <v>1.99</v>
      </c>
      <c r="Q30" s="16">
        <v>0</v>
      </c>
      <c r="R30" s="16">
        <v>0</v>
      </c>
      <c r="S30" s="16">
        <v>1</v>
      </c>
      <c r="T30" s="16">
        <v>1.35</v>
      </c>
      <c r="U30" s="16">
        <v>0</v>
      </c>
      <c r="V30" s="16">
        <v>349.71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4" customFormat="1" ht="15" x14ac:dyDescent="0.25">
      <c r="A31" s="20"/>
      <c r="B31" s="25" t="s">
        <v>41</v>
      </c>
      <c r="C31" s="10"/>
      <c r="D31" s="10"/>
      <c r="E31" s="10"/>
      <c r="F31" s="10"/>
      <c r="G31" s="10"/>
      <c r="H31" s="10"/>
      <c r="I31" s="10"/>
      <c r="CC31" s="10"/>
    </row>
    <row r="32" spans="1:84" s="14" customFormat="1" ht="15" x14ac:dyDescent="0.25">
      <c r="A32" s="21" t="s">
        <v>65</v>
      </c>
      <c r="B32" s="21" t="s">
        <v>64</v>
      </c>
      <c r="C32" s="15" t="str">
        <f>"100"</f>
        <v>100</v>
      </c>
      <c r="D32" s="15">
        <v>0.81</v>
      </c>
      <c r="E32" s="15">
        <v>0</v>
      </c>
      <c r="F32" s="15">
        <v>4.49</v>
      </c>
      <c r="G32" s="15">
        <v>0</v>
      </c>
      <c r="H32" s="15">
        <v>2.96</v>
      </c>
      <c r="I32" s="15">
        <v>57.573797999999996</v>
      </c>
      <c r="J32" s="14">
        <v>0.63</v>
      </c>
      <c r="K32" s="14">
        <v>3.25</v>
      </c>
      <c r="L32" s="14">
        <v>0.63</v>
      </c>
      <c r="M32" s="14">
        <v>0</v>
      </c>
      <c r="N32" s="14">
        <v>2.87</v>
      </c>
      <c r="O32" s="14">
        <v>0.09</v>
      </c>
      <c r="P32" s="14">
        <v>1.1499999999999999</v>
      </c>
      <c r="Q32" s="14">
        <v>0</v>
      </c>
      <c r="R32" s="14">
        <v>0</v>
      </c>
      <c r="S32" s="14">
        <v>0.11</v>
      </c>
      <c r="T32" s="14">
        <v>0.56000000000000005</v>
      </c>
      <c r="U32" s="14">
        <v>0</v>
      </c>
      <c r="V32" s="14">
        <v>123.6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14" customFormat="1" ht="30" x14ac:dyDescent="0.25">
      <c r="A33" s="21" t="s">
        <v>67</v>
      </c>
      <c r="B33" s="21" t="s">
        <v>66</v>
      </c>
      <c r="C33" s="15" t="str">
        <f>"140/10"</f>
        <v>140/10</v>
      </c>
      <c r="D33" s="15">
        <v>12.42</v>
      </c>
      <c r="E33" s="15">
        <v>10.38</v>
      </c>
      <c r="F33" s="15">
        <v>17.32</v>
      </c>
      <c r="G33" s="15">
        <v>0</v>
      </c>
      <c r="H33" s="15">
        <v>10.01</v>
      </c>
      <c r="I33" s="15">
        <v>250.28640722222224</v>
      </c>
      <c r="J33" s="14">
        <v>7.8</v>
      </c>
      <c r="K33" s="14">
        <v>0.35</v>
      </c>
      <c r="L33" s="14">
        <v>7.8</v>
      </c>
      <c r="M33" s="14">
        <v>0</v>
      </c>
      <c r="N33" s="14">
        <v>4.8099999999999996</v>
      </c>
      <c r="O33" s="14">
        <v>5.2</v>
      </c>
      <c r="P33" s="14">
        <v>2.17</v>
      </c>
      <c r="Q33" s="14">
        <v>0</v>
      </c>
      <c r="R33" s="14">
        <v>0</v>
      </c>
      <c r="S33" s="14">
        <v>0.27</v>
      </c>
      <c r="T33" s="14">
        <v>1.33</v>
      </c>
      <c r="U33" s="14">
        <v>0.67</v>
      </c>
      <c r="V33" s="14">
        <v>446.56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14" customFormat="1" ht="30" x14ac:dyDescent="0.25">
      <c r="A34" s="21" t="s">
        <v>69</v>
      </c>
      <c r="B34" s="21" t="s">
        <v>68</v>
      </c>
      <c r="C34" s="15" t="str">
        <f>"180"</f>
        <v>180</v>
      </c>
      <c r="D34" s="15">
        <v>5.19</v>
      </c>
      <c r="E34" s="15">
        <v>0.05</v>
      </c>
      <c r="F34" s="15">
        <v>7.57</v>
      </c>
      <c r="G34" s="15">
        <v>0</v>
      </c>
      <c r="H34" s="15">
        <v>28.06</v>
      </c>
      <c r="I34" s="15">
        <v>208.29209373599997</v>
      </c>
      <c r="J34" s="14">
        <v>5.88</v>
      </c>
      <c r="K34" s="14">
        <v>0.27</v>
      </c>
      <c r="L34" s="14">
        <v>5.88</v>
      </c>
      <c r="M34" s="14">
        <v>0</v>
      </c>
      <c r="N34" s="14">
        <v>3.23</v>
      </c>
      <c r="O34" s="14">
        <v>24.83</v>
      </c>
      <c r="P34" s="14">
        <v>2.37</v>
      </c>
      <c r="Q34" s="14">
        <v>0</v>
      </c>
      <c r="R34" s="14">
        <v>0</v>
      </c>
      <c r="S34" s="14">
        <v>0.19</v>
      </c>
      <c r="T34" s="14">
        <v>0.75</v>
      </c>
      <c r="U34" s="14">
        <v>0</v>
      </c>
      <c r="V34" s="14">
        <v>129.22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1" t="s">
        <v>71</v>
      </c>
      <c r="B35" s="21" t="s">
        <v>70</v>
      </c>
      <c r="C35" s="15" t="str">
        <f>"200"</f>
        <v>200</v>
      </c>
      <c r="D35" s="15">
        <v>1.74</v>
      </c>
      <c r="E35" s="15">
        <v>1.45</v>
      </c>
      <c r="F35" s="15">
        <v>1.5</v>
      </c>
      <c r="G35" s="15">
        <v>0.1</v>
      </c>
      <c r="H35" s="15">
        <v>8.57</v>
      </c>
      <c r="I35" s="15">
        <v>53.546767999999993</v>
      </c>
      <c r="J35" s="14">
        <v>1</v>
      </c>
      <c r="K35" s="14">
        <v>0</v>
      </c>
      <c r="L35" s="14">
        <v>0</v>
      </c>
      <c r="M35" s="14">
        <v>0</v>
      </c>
      <c r="N35" s="14">
        <v>8.57</v>
      </c>
      <c r="O35" s="14">
        <v>0</v>
      </c>
      <c r="P35" s="14">
        <v>0.2</v>
      </c>
      <c r="Q35" s="14">
        <v>0</v>
      </c>
      <c r="R35" s="14">
        <v>0</v>
      </c>
      <c r="S35" s="14">
        <v>0.05</v>
      </c>
      <c r="T35" s="14">
        <v>0.47</v>
      </c>
      <c r="U35" s="14">
        <v>25.07</v>
      </c>
      <c r="V35" s="14">
        <v>64.42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1" t="str">
        <f>""</f>
        <v/>
      </c>
      <c r="B36" s="21" t="s">
        <v>30</v>
      </c>
      <c r="C36" s="15" t="str">
        <f>"60"</f>
        <v>60</v>
      </c>
      <c r="D36" s="15">
        <v>4.74</v>
      </c>
      <c r="E36" s="15">
        <v>0</v>
      </c>
      <c r="F36" s="15">
        <v>0.6</v>
      </c>
      <c r="G36" s="15">
        <v>0</v>
      </c>
      <c r="H36" s="15">
        <v>28.98</v>
      </c>
      <c r="I36" s="15">
        <v>147.29999999999998</v>
      </c>
      <c r="J36" s="14">
        <v>0.12</v>
      </c>
      <c r="K36" s="14">
        <v>0</v>
      </c>
      <c r="L36" s="14">
        <v>0.12</v>
      </c>
      <c r="M36" s="14">
        <v>0</v>
      </c>
      <c r="N36" s="14">
        <v>1.26</v>
      </c>
      <c r="O36" s="14">
        <v>27.72</v>
      </c>
      <c r="P36" s="14">
        <v>1.98</v>
      </c>
      <c r="Q36" s="14">
        <v>0</v>
      </c>
      <c r="R36" s="14">
        <v>0</v>
      </c>
      <c r="S36" s="14">
        <v>0.18</v>
      </c>
      <c r="T36" s="14">
        <v>0.9</v>
      </c>
      <c r="U36" s="14">
        <v>0</v>
      </c>
      <c r="V36" s="14">
        <v>79.8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2" customFormat="1" ht="15" x14ac:dyDescent="0.25">
      <c r="A37" s="22" t="str">
        <f>""</f>
        <v/>
      </c>
      <c r="B37" s="22" t="s">
        <v>36</v>
      </c>
      <c r="C37" s="13" t="str">
        <f>"60"</f>
        <v>60</v>
      </c>
      <c r="D37" s="13">
        <v>3.96</v>
      </c>
      <c r="E37" s="13">
        <v>0</v>
      </c>
      <c r="F37" s="13">
        <v>0.72</v>
      </c>
      <c r="G37" s="13">
        <v>0</v>
      </c>
      <c r="H37" s="13">
        <v>20.04</v>
      </c>
      <c r="I37" s="13">
        <v>116.02799999999999</v>
      </c>
      <c r="J37" s="12">
        <v>0.12</v>
      </c>
      <c r="K37" s="12">
        <v>0</v>
      </c>
      <c r="L37" s="12">
        <v>0.12</v>
      </c>
      <c r="M37" s="12">
        <v>0</v>
      </c>
      <c r="N37" s="12">
        <v>0.72</v>
      </c>
      <c r="O37" s="12">
        <v>19.32</v>
      </c>
      <c r="P37" s="12">
        <v>4.9800000000000004</v>
      </c>
      <c r="Q37" s="12">
        <v>0</v>
      </c>
      <c r="R37" s="12">
        <v>0</v>
      </c>
      <c r="S37" s="12">
        <v>0.6</v>
      </c>
      <c r="T37" s="12">
        <v>1.5</v>
      </c>
      <c r="U37" s="12">
        <v>0</v>
      </c>
      <c r="V37" s="12">
        <v>147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6" customFormat="1" ht="15" x14ac:dyDescent="0.25">
      <c r="A38" s="23"/>
      <c r="B38" s="23" t="s">
        <v>42</v>
      </c>
      <c r="C38" s="17"/>
      <c r="D38" s="17">
        <v>28.86</v>
      </c>
      <c r="E38" s="17">
        <v>11.88</v>
      </c>
      <c r="F38" s="17">
        <v>32.200000000000003</v>
      </c>
      <c r="G38" s="17">
        <v>0.1</v>
      </c>
      <c r="H38" s="17">
        <v>98.62</v>
      </c>
      <c r="I38" s="17">
        <v>833.03</v>
      </c>
      <c r="J38" s="16">
        <v>15.54</v>
      </c>
      <c r="K38" s="16">
        <v>3.87</v>
      </c>
      <c r="L38" s="16">
        <v>14.54</v>
      </c>
      <c r="M38" s="16">
        <v>0</v>
      </c>
      <c r="N38" s="16">
        <v>21.46</v>
      </c>
      <c r="O38" s="16">
        <v>77.150000000000006</v>
      </c>
      <c r="P38" s="16">
        <v>12.84</v>
      </c>
      <c r="Q38" s="16">
        <v>0</v>
      </c>
      <c r="R38" s="16">
        <v>0</v>
      </c>
      <c r="S38" s="16">
        <v>1.4</v>
      </c>
      <c r="T38" s="16">
        <v>5.5</v>
      </c>
      <c r="U38" s="16">
        <v>25.74</v>
      </c>
      <c r="V38" s="16">
        <v>990.61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4" customFormat="1" ht="15" x14ac:dyDescent="0.25">
      <c r="A39" s="20"/>
      <c r="B39" s="25" t="s">
        <v>43</v>
      </c>
      <c r="C39" s="10"/>
      <c r="D39" s="10"/>
      <c r="E39" s="10"/>
      <c r="F39" s="10"/>
      <c r="G39" s="10"/>
      <c r="H39" s="10"/>
      <c r="I39" s="10"/>
      <c r="CC39" s="10"/>
    </row>
    <row r="40" spans="1:84" s="12" customFormat="1" ht="15" x14ac:dyDescent="0.25">
      <c r="A40" s="22" t="str">
        <f>""</f>
        <v/>
      </c>
      <c r="B40" s="22" t="s">
        <v>44</v>
      </c>
      <c r="C40" s="13" t="str">
        <f>"125"</f>
        <v>125</v>
      </c>
      <c r="D40" s="13">
        <v>4.82</v>
      </c>
      <c r="E40" s="13">
        <v>5.13</v>
      </c>
      <c r="F40" s="13">
        <v>1.65</v>
      </c>
      <c r="G40" s="13">
        <v>0</v>
      </c>
      <c r="H40" s="13">
        <v>6.71</v>
      </c>
      <c r="I40" s="13">
        <v>63.747749999999996</v>
      </c>
      <c r="J40" s="12">
        <v>1.1299999999999999</v>
      </c>
      <c r="K40" s="12">
        <v>0</v>
      </c>
      <c r="L40" s="12">
        <v>0</v>
      </c>
      <c r="M40" s="12">
        <v>0</v>
      </c>
      <c r="N40" s="12">
        <v>6.71</v>
      </c>
      <c r="O40" s="12">
        <v>0</v>
      </c>
      <c r="P40" s="12">
        <v>0</v>
      </c>
      <c r="Q40" s="12">
        <v>0</v>
      </c>
      <c r="R40" s="12">
        <v>0</v>
      </c>
      <c r="S40" s="12">
        <v>1.38</v>
      </c>
      <c r="T40" s="12">
        <v>1.1299999999999999</v>
      </c>
      <c r="U40" s="12">
        <v>62.5</v>
      </c>
      <c r="V40" s="12">
        <v>167.2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16" customFormat="1" ht="15" x14ac:dyDescent="0.25">
      <c r="A41" s="23"/>
      <c r="B41" s="23" t="s">
        <v>45</v>
      </c>
      <c r="C41" s="17"/>
      <c r="D41" s="17">
        <v>4.82</v>
      </c>
      <c r="E41" s="17">
        <v>5.13</v>
      </c>
      <c r="F41" s="17">
        <v>1.65</v>
      </c>
      <c r="G41" s="17">
        <v>0</v>
      </c>
      <c r="H41" s="17">
        <v>6.71</v>
      </c>
      <c r="I41" s="17">
        <v>63.75</v>
      </c>
      <c r="J41" s="16">
        <v>1.1299999999999999</v>
      </c>
      <c r="K41" s="16">
        <v>0</v>
      </c>
      <c r="L41" s="16">
        <v>0</v>
      </c>
      <c r="M41" s="16">
        <v>0</v>
      </c>
      <c r="N41" s="16">
        <v>6.71</v>
      </c>
      <c r="O41" s="16">
        <v>0</v>
      </c>
      <c r="P41" s="16">
        <v>0</v>
      </c>
      <c r="Q41" s="16">
        <v>0</v>
      </c>
      <c r="R41" s="16">
        <v>0</v>
      </c>
      <c r="S41" s="16">
        <v>1.38</v>
      </c>
      <c r="T41" s="16">
        <v>1.1299999999999999</v>
      </c>
      <c r="U41" s="16">
        <v>62.5</v>
      </c>
      <c r="V41" s="16">
        <v>167.2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16" customFormat="1" ht="15" x14ac:dyDescent="0.25">
      <c r="A42" s="23"/>
      <c r="B42" s="23" t="s">
        <v>46</v>
      </c>
      <c r="C42" s="17"/>
      <c r="D42" s="17">
        <v>133.04</v>
      </c>
      <c r="E42" s="17">
        <v>86.04</v>
      </c>
      <c r="F42" s="17">
        <v>109.83</v>
      </c>
      <c r="G42" s="17">
        <v>0.42</v>
      </c>
      <c r="H42" s="17">
        <v>390.05</v>
      </c>
      <c r="I42" s="17">
        <v>3176.4</v>
      </c>
      <c r="J42" s="16">
        <v>53.51</v>
      </c>
      <c r="K42" s="16">
        <v>7.1</v>
      </c>
      <c r="L42" s="16">
        <v>33.950000000000003</v>
      </c>
      <c r="M42" s="16">
        <v>0</v>
      </c>
      <c r="N42" s="16">
        <v>152.61000000000001</v>
      </c>
      <c r="O42" s="16">
        <v>237.44</v>
      </c>
      <c r="P42" s="16">
        <v>36.71</v>
      </c>
      <c r="Q42" s="16">
        <v>0</v>
      </c>
      <c r="R42" s="16">
        <v>0</v>
      </c>
      <c r="S42" s="16">
        <v>9.65</v>
      </c>
      <c r="T42" s="16">
        <v>22.26</v>
      </c>
      <c r="U42" s="16">
        <v>353.58</v>
      </c>
      <c r="V42" s="16">
        <v>4496.71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4" customFormat="1" ht="15" x14ac:dyDescent="0.25">
      <c r="A43" s="20"/>
      <c r="B43" s="20"/>
      <c r="C43" s="10"/>
      <c r="D43" s="10"/>
      <c r="E43" s="10"/>
      <c r="F43" s="10"/>
      <c r="G43" s="10"/>
      <c r="H43" s="10"/>
      <c r="I43" s="10"/>
      <c r="CC43" s="10"/>
    </row>
    <row r="44" spans="1:84" s="4" customFormat="1" ht="15" x14ac:dyDescent="0.25">
      <c r="A44" s="20"/>
      <c r="B44" s="20"/>
      <c r="C44" s="10"/>
      <c r="D44" s="10"/>
      <c r="E44" s="10"/>
      <c r="F44" s="10"/>
      <c r="G44" s="10"/>
      <c r="H44" s="10"/>
      <c r="I44" s="10"/>
      <c r="CC44" s="10"/>
    </row>
    <row r="45" spans="1:84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0"/>
      <c r="B47" s="20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4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4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4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4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4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4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4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4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4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4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4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4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4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4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4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4" s="4" customFormat="1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9"/>
      <c r="CD208" s="1"/>
      <c r="CE208" s="1"/>
      <c r="CF208" s="1"/>
    </row>
    <row r="209" spans="1:84" s="4" customFormat="1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  <c r="CF209" s="1"/>
    </row>
    <row r="210" spans="1:84" s="4" customFormat="1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  <c r="CF210" s="1"/>
    </row>
    <row r="211" spans="1:84" s="4" customFormat="1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  <c r="CF211" s="1"/>
    </row>
    <row r="212" spans="1:84" s="4" customFormat="1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  <c r="CF212" s="1"/>
    </row>
    <row r="213" spans="1:84" s="4" customFormat="1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  <c r="CF213" s="1"/>
    </row>
    <row r="214" spans="1:84" s="4" customFormat="1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  <c r="CF214" s="1"/>
    </row>
    <row r="215" spans="1:84" s="4" customFormat="1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  <c r="CF215" s="1"/>
    </row>
    <row r="216" spans="1:84" s="4" customFormat="1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  <c r="CF216" s="1"/>
    </row>
    <row r="217" spans="1:84" s="4" customFormat="1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  <c r="CF217" s="1"/>
    </row>
    <row r="218" spans="1:84" s="4" customFormat="1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  <c r="CF218" s="1"/>
    </row>
    <row r="219" spans="1:84" s="4" customFormat="1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  <c r="CF219" s="1"/>
    </row>
    <row r="220" spans="1:84" s="4" customFormat="1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  <c r="CF220" s="1"/>
    </row>
    <row r="221" spans="1:84" s="4" customFormat="1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  <c r="CF221" s="1"/>
    </row>
    <row r="222" spans="1:84" s="4" customFormat="1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</row>
    <row r="223" spans="1:84" s="4" customFormat="1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</row>
    <row r="224" spans="1:84" s="4" customFormat="1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</row>
    <row r="225" spans="1:84" s="4" customFormat="1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</row>
    <row r="226" spans="1:84" s="4" customFormat="1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</row>
    <row r="227" spans="1:84" s="4" customFormat="1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</row>
    <row r="228" spans="1:84" s="4" customFormat="1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</row>
    <row r="229" spans="1:84" s="4" customFormat="1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</row>
    <row r="230" spans="1:84" s="4" customFormat="1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</row>
    <row r="231" spans="1:84" s="4" customFormat="1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</row>
    <row r="232" spans="1:84" s="4" customFormat="1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</row>
    <row r="233" spans="1:84" s="4" customFormat="1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</row>
    <row r="234" spans="1:84" s="4" customFormat="1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</row>
    <row r="235" spans="1:84" s="4" customFormat="1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</row>
    <row r="236" spans="1:84" s="4" customFormat="1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</row>
    <row r="237" spans="1:84" s="4" customFormat="1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</row>
    <row r="238" spans="1:84" s="4" customFormat="1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</row>
    <row r="239" spans="1:84" s="4" customFormat="1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</row>
    <row r="240" spans="1:84" s="4" customFormat="1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</row>
    <row r="241" spans="1:84" s="4" customFormat="1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</row>
    <row r="242" spans="1:84" s="4" customFormat="1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</row>
    <row r="243" spans="1:84" s="4" customFormat="1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</row>
    <row r="244" spans="1:84" s="4" customFormat="1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</row>
    <row r="245" spans="1:84" s="4" customFormat="1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</row>
    <row r="246" spans="1:84" s="4" customFormat="1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</row>
    <row r="247" spans="1:84" s="4" customFormat="1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</row>
    <row r="248" spans="1:84" s="4" customFormat="1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</row>
    <row r="249" spans="1:84" s="4" customFormat="1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</row>
    <row r="250" spans="1:84" s="4" customFormat="1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</row>
    <row r="251" spans="1:84" s="4" customFormat="1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</row>
    <row r="252" spans="1:84" s="4" customFormat="1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</row>
    <row r="253" spans="1:84" s="4" customFormat="1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</row>
    <row r="254" spans="1:84" s="4" customFormat="1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</row>
    <row r="255" spans="1:84" s="4" customFormat="1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</row>
    <row r="256" spans="1:84" s="4" customFormat="1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</row>
    <row r="257" spans="1:84" s="4" customFormat="1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</row>
    <row r="258" spans="1:84" s="4" customFormat="1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</row>
    <row r="259" spans="1:84" s="4" customFormat="1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</row>
    <row r="260" spans="1:84" s="4" customFormat="1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</row>
    <row r="261" spans="1:84" s="4" customFormat="1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</row>
    <row r="262" spans="1:84" s="4" customFormat="1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</row>
    <row r="263" spans="1:84" s="4" customFormat="1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</row>
    <row r="264" spans="1:84" s="4" customFormat="1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</row>
    <row r="265" spans="1:84" s="4" customFormat="1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</row>
    <row r="266" spans="1:84" s="4" customFormat="1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</row>
    <row r="267" spans="1:84" s="4" customFormat="1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</row>
    <row r="268" spans="1:84" s="4" customFormat="1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</row>
    <row r="269" spans="1:84" s="4" customFormat="1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</row>
    <row r="270" spans="1:84" s="4" customFormat="1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</row>
    <row r="271" spans="1:84" s="4" customFormat="1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</row>
    <row r="272" spans="1:84" s="4" customFormat="1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</row>
    <row r="273" spans="1:84" s="4" customFormat="1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</row>
    <row r="274" spans="1:84" s="4" customFormat="1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</row>
    <row r="275" spans="1:84" s="4" customFormat="1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</row>
    <row r="276" spans="1:84" s="4" customFormat="1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</row>
    <row r="277" spans="1:84" s="4" customFormat="1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</row>
    <row r="278" spans="1:84" s="4" customFormat="1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</row>
    <row r="279" spans="1:84" s="4" customFormat="1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</row>
    <row r="280" spans="1:84" s="4" customFormat="1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</row>
    <row r="281" spans="1:84" s="4" customFormat="1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</row>
    <row r="282" spans="1:84" s="4" customFormat="1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</row>
    <row r="283" spans="1:84" s="4" customFormat="1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1:84" s="4" customFormat="1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1:84" s="4" customFormat="1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1:84" s="4" customFormat="1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44296.325613425928</v>
      </c>
    </row>
    <row r="2" spans="1:2" x14ac:dyDescent="0.2">
      <c r="A2" t="s">
        <v>24</v>
      </c>
      <c r="B2" s="11">
        <v>44314.369756944441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10.04.2021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2021-08-12T08:15:50Z</cp:lastPrinted>
  <dcterms:created xsi:type="dcterms:W3CDTF">2002-09-22T07:35:02Z</dcterms:created>
  <dcterms:modified xsi:type="dcterms:W3CDTF">2021-08-12T08:15:56Z</dcterms:modified>
</cp:coreProperties>
</file>