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11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'11.04.2021'!$A$3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43" i="1" l="1"/>
  <c r="A40" i="1"/>
  <c r="C40" i="1"/>
  <c r="A39" i="1"/>
  <c r="C39" i="1"/>
  <c r="C38" i="1"/>
  <c r="C37" i="1"/>
  <c r="C36" i="1"/>
  <c r="C35" i="1"/>
  <c r="A32" i="1"/>
  <c r="C32" i="1"/>
  <c r="A31" i="1"/>
  <c r="C31" i="1"/>
  <c r="A30" i="1"/>
  <c r="C30" i="1"/>
  <c r="A27" i="1"/>
  <c r="C27" i="1"/>
  <c r="A26" i="1"/>
  <c r="C26" i="1"/>
  <c r="C25" i="1"/>
  <c r="C24" i="1"/>
  <c r="C23" i="1"/>
  <c r="C22" i="1"/>
  <c r="C21" i="1"/>
  <c r="A18" i="1"/>
  <c r="C18" i="1"/>
  <c r="A15" i="1"/>
  <c r="C15" i="1"/>
  <c r="C14" i="1"/>
  <c r="A13" i="1"/>
  <c r="C13" i="1"/>
  <c r="C12" i="1"/>
  <c r="C11" i="1"/>
</calcChain>
</file>

<file path=xl/sharedStrings.xml><?xml version="1.0" encoding="utf-8"?>
<sst xmlns="http://schemas.openxmlformats.org/spreadsheetml/2006/main" count="81" uniqueCount="76">
  <si>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</si>
  <si>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</si>
  <si>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</si>
  <si>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</si>
  <si>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</si>
  <si>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</si>
  <si>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</si>
  <si>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</si>
  <si>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</si>
  <si>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</si>
  <si>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</si>
  <si>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</si>
  <si>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</si>
  <si>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</si>
  <si>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</si>
  <si>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</si>
  <si>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</si>
  <si>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</si>
  <si>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</si>
  <si>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</si>
  <si>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</si>
  <si>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</si>
  <si>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</si>
  <si>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</si>
  <si>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</si>
  <si>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</si>
  <si>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</si>
  <si>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</si>
  <si>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</si>
  <si>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</si>
  <si>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Масло сливочное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</si>
  <si>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</si>
  <si>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</si>
  <si>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</si>
  <si>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</si>
  <si>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</si>
  <si>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</si>
  <si>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</si>
  <si>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</si>
  <si>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</si>
  <si>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</si>
  <si>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Вафли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</si>
  <si>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</si>
  <si>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</si>
  <si>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</si>
  <si>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</si>
  <si>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</si>
  <si>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</si>
  <si>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11 день</t>
  </si>
  <si>
    <t xml:space="preserve">Каша манная молочная жидкая </t>
  </si>
  <si>
    <t>№205, сб. 2018 г.</t>
  </si>
  <si>
    <t xml:space="preserve">Изюм (порциями) </t>
  </si>
  <si>
    <t>№ 11.7, сб. Сам. 95г.</t>
  </si>
  <si>
    <t xml:space="preserve">Кофейный напиток на молоке </t>
  </si>
  <si>
    <t>№304,сб.2018г.</t>
  </si>
  <si>
    <t>Салат "Мазайка"</t>
  </si>
  <si>
    <t xml:space="preserve"> №36, сб.2018 г.</t>
  </si>
  <si>
    <t xml:space="preserve">Щи из свежей капусты с картофелем и мясом отварным </t>
  </si>
  <si>
    <t>№55, сб.2018 г.</t>
  </si>
  <si>
    <t xml:space="preserve">Рыба запеченная в омлете </t>
  </si>
  <si>
    <t>№81, сб.2018г.</t>
  </si>
  <si>
    <t xml:space="preserve">Картофель в молоке </t>
  </si>
  <si>
    <t>№145, сб. 2018 г</t>
  </si>
  <si>
    <t xml:space="preserve">Компот из смеси сухофруктов </t>
  </si>
  <si>
    <t>№310, сб.2018г.</t>
  </si>
  <si>
    <t>Салат из свеклы с яблоками</t>
  </si>
  <si>
    <t xml:space="preserve"> №27, сб.2018 г.</t>
  </si>
  <si>
    <t xml:space="preserve">Биточки рубленные из птицы № </t>
  </si>
  <si>
    <t>135, сб. 2018 г.</t>
  </si>
  <si>
    <t xml:space="preserve">Капуста тушеная </t>
  </si>
  <si>
    <t>№148, сб. 2018 г.</t>
  </si>
  <si>
    <t xml:space="preserve">Чай с молоком и сахаром </t>
  </si>
  <si>
    <t>№630, сб. 1996 г.</t>
  </si>
  <si>
    <t xml:space="preserve">Ряженка </t>
  </si>
  <si>
    <t xml:space="preserve"> № 297 сб.2018 г.</t>
  </si>
  <si>
    <t>МЕНЮ 12 лет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</si>
</sst>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F1849"/>
  <sheetViews>
    <sheetView tabSelected="1" workbookViewId="0">
      <selection activeCell="A2" sqref="A2:I2"/>
    </sheetView>
  </sheetViews>
  <sheetFormatPr defaultRowHeight="15.75" x14ac:dyDescent="0.25"/>
  <cols>
    <col min="1" max="1" width="16.42578125" style="18" customWidth="1"/>
    <col min="2" max="2" width="32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6" t="s">
        <v>75</v>
      </c>
      <c r="B2" s="26"/>
      <c r="C2" s="26"/>
      <c r="D2" s="26"/>
      <c r="E2" s="26"/>
      <c r="F2" s="26"/>
      <c r="G2" s="26"/>
      <c r="H2" s="26"/>
      <c r="I2" s="26"/>
      <c r="CC2" s="1"/>
    </row>
    <row r="3" spans="1:84" s="6" customFormat="1" x14ac:dyDescent="0.25">
      <c r="A3" s="19"/>
      <c r="B3" s="19" t="s">
        <v>48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4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15" x14ac:dyDescent="0.25">
      <c r="A11" s="22" t="s">
        <v>50</v>
      </c>
      <c r="B11" s="22" t="s">
        <v>49</v>
      </c>
      <c r="C11" s="15" t="str">
        <f>"180/5"</f>
        <v>180/5</v>
      </c>
      <c r="D11" s="15">
        <v>7.32</v>
      </c>
      <c r="E11" s="15">
        <v>4.53</v>
      </c>
      <c r="F11" s="15">
        <v>9.36</v>
      </c>
      <c r="G11" s="15">
        <v>0</v>
      </c>
      <c r="H11" s="15">
        <v>30.21</v>
      </c>
      <c r="I11" s="15">
        <v>235.68353388</v>
      </c>
      <c r="J11" s="14">
        <v>2.68</v>
      </c>
      <c r="K11" s="14">
        <v>0.13</v>
      </c>
      <c r="L11" s="14">
        <v>0</v>
      </c>
      <c r="M11" s="14">
        <v>0</v>
      </c>
      <c r="N11" s="14">
        <v>12.17</v>
      </c>
      <c r="O11" s="14">
        <v>18.04</v>
      </c>
      <c r="P11" s="14">
        <v>0.95</v>
      </c>
      <c r="Q11" s="14">
        <v>0</v>
      </c>
      <c r="R11" s="14">
        <v>0</v>
      </c>
      <c r="S11" s="14">
        <v>0</v>
      </c>
      <c r="T11" s="14">
        <v>1.26</v>
      </c>
      <c r="U11" s="14">
        <v>79.63</v>
      </c>
      <c r="V11" s="14">
        <v>265.51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30" x14ac:dyDescent="0.25">
      <c r="A12" s="22" t="s">
        <v>52</v>
      </c>
      <c r="B12" s="22" t="s">
        <v>51</v>
      </c>
      <c r="C12" s="15" t="str">
        <f>"20"</f>
        <v>20</v>
      </c>
      <c r="D12" s="15">
        <v>0.34</v>
      </c>
      <c r="E12" s="15">
        <v>0</v>
      </c>
      <c r="F12" s="15">
        <v>0</v>
      </c>
      <c r="G12" s="15">
        <v>0</v>
      </c>
      <c r="H12" s="15">
        <v>12.01</v>
      </c>
      <c r="I12" s="15">
        <v>48.127599999999994</v>
      </c>
      <c r="J12" s="14">
        <v>0</v>
      </c>
      <c r="K12" s="14">
        <v>0</v>
      </c>
      <c r="L12" s="14">
        <v>0</v>
      </c>
      <c r="M12" s="14">
        <v>0</v>
      </c>
      <c r="N12" s="14">
        <v>12.01</v>
      </c>
      <c r="O12" s="14">
        <v>0</v>
      </c>
      <c r="P12" s="14">
        <v>0.56000000000000005</v>
      </c>
      <c r="Q12" s="14">
        <v>0</v>
      </c>
      <c r="R12" s="14">
        <v>0</v>
      </c>
      <c r="S12" s="14">
        <v>0</v>
      </c>
      <c r="T12" s="14">
        <v>0.6</v>
      </c>
      <c r="U12" s="14">
        <v>0</v>
      </c>
      <c r="V12" s="14">
        <v>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4" customFormat="1" ht="15" x14ac:dyDescent="0.25">
      <c r="A13" s="22" t="str">
        <f>""</f>
        <v/>
      </c>
      <c r="B13" s="22" t="s">
        <v>30</v>
      </c>
      <c r="C13" s="15" t="str">
        <f>"10"</f>
        <v>10</v>
      </c>
      <c r="D13" s="15">
        <v>0.05</v>
      </c>
      <c r="E13" s="15">
        <v>0.05</v>
      </c>
      <c r="F13" s="15">
        <v>8.25</v>
      </c>
      <c r="G13" s="15">
        <v>0</v>
      </c>
      <c r="H13" s="15">
        <v>0.08</v>
      </c>
      <c r="I13" s="15">
        <v>74.754000000000005</v>
      </c>
      <c r="J13" s="14">
        <v>5.36</v>
      </c>
      <c r="K13" s="14">
        <v>0.25</v>
      </c>
      <c r="L13" s="14">
        <v>5.36</v>
      </c>
      <c r="M13" s="14">
        <v>0</v>
      </c>
      <c r="N13" s="14">
        <v>0.08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0.02</v>
      </c>
      <c r="U13" s="14">
        <v>0</v>
      </c>
      <c r="V13" s="14">
        <v>1.5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4" customFormat="1" ht="15" x14ac:dyDescent="0.25">
      <c r="A14" s="22" t="s">
        <v>54</v>
      </c>
      <c r="B14" s="22" t="s">
        <v>53</v>
      </c>
      <c r="C14" s="15" t="str">
        <f>"200"</f>
        <v>200</v>
      </c>
      <c r="D14" s="15">
        <v>4.1399999999999997</v>
      </c>
      <c r="E14" s="15">
        <v>4.41</v>
      </c>
      <c r="F14" s="15">
        <v>4.1399999999999997</v>
      </c>
      <c r="G14" s="15">
        <v>0</v>
      </c>
      <c r="H14" s="15">
        <v>15.11</v>
      </c>
      <c r="I14" s="15">
        <v>111.67602439999999</v>
      </c>
      <c r="J14" s="14">
        <v>2.94</v>
      </c>
      <c r="K14" s="14">
        <v>0</v>
      </c>
      <c r="L14" s="14">
        <v>2.94</v>
      </c>
      <c r="M14" s="14">
        <v>0</v>
      </c>
      <c r="N14" s="14">
        <v>15.11</v>
      </c>
      <c r="O14" s="14">
        <v>0</v>
      </c>
      <c r="P14" s="14">
        <v>0</v>
      </c>
      <c r="Q14" s="14">
        <v>0</v>
      </c>
      <c r="R14" s="14">
        <v>0</v>
      </c>
      <c r="S14" s="14">
        <v>0.15</v>
      </c>
      <c r="T14" s="14">
        <v>1.04</v>
      </c>
      <c r="U14" s="14">
        <v>73.58</v>
      </c>
      <c r="V14" s="14">
        <v>189.08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12" customFormat="1" ht="15" x14ac:dyDescent="0.25">
      <c r="A15" s="23" t="str">
        <f>""</f>
        <v/>
      </c>
      <c r="B15" s="23" t="s">
        <v>31</v>
      </c>
      <c r="C15" s="13" t="str">
        <f>"80"</f>
        <v>80</v>
      </c>
      <c r="D15" s="13">
        <v>6.32</v>
      </c>
      <c r="E15" s="13">
        <v>0</v>
      </c>
      <c r="F15" s="13">
        <v>0.8</v>
      </c>
      <c r="G15" s="13">
        <v>0</v>
      </c>
      <c r="H15" s="13">
        <v>38.64</v>
      </c>
      <c r="I15" s="13">
        <v>196.4</v>
      </c>
      <c r="J15" s="12">
        <v>0.16</v>
      </c>
      <c r="K15" s="12">
        <v>0</v>
      </c>
      <c r="L15" s="12">
        <v>0.16</v>
      </c>
      <c r="M15" s="12">
        <v>0</v>
      </c>
      <c r="N15" s="12">
        <v>1.68</v>
      </c>
      <c r="O15" s="12">
        <v>36.96</v>
      </c>
      <c r="P15" s="12">
        <v>2.64</v>
      </c>
      <c r="Q15" s="12">
        <v>0</v>
      </c>
      <c r="R15" s="12">
        <v>0</v>
      </c>
      <c r="S15" s="12">
        <v>0.24</v>
      </c>
      <c r="T15" s="12">
        <v>1.2</v>
      </c>
      <c r="U15" s="12">
        <v>0</v>
      </c>
      <c r="V15" s="12">
        <v>106.4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</row>
    <row r="16" spans="1:84" s="16" customFormat="1" ht="15" x14ac:dyDescent="0.25">
      <c r="A16" s="24"/>
      <c r="B16" s="24" t="s">
        <v>32</v>
      </c>
      <c r="C16" s="17"/>
      <c r="D16" s="17">
        <v>18.18</v>
      </c>
      <c r="E16" s="17">
        <v>8.98</v>
      </c>
      <c r="F16" s="17">
        <v>22.55</v>
      </c>
      <c r="G16" s="17">
        <v>0</v>
      </c>
      <c r="H16" s="17">
        <v>96.05</v>
      </c>
      <c r="I16" s="17">
        <v>666.64</v>
      </c>
      <c r="J16" s="16">
        <v>11.14</v>
      </c>
      <c r="K16" s="16">
        <v>0.38</v>
      </c>
      <c r="L16" s="16">
        <v>8.4600000000000009</v>
      </c>
      <c r="M16" s="16">
        <v>0</v>
      </c>
      <c r="N16" s="16">
        <v>41.05</v>
      </c>
      <c r="O16" s="16">
        <v>55</v>
      </c>
      <c r="P16" s="16">
        <v>4.1500000000000004</v>
      </c>
      <c r="Q16" s="16">
        <v>0</v>
      </c>
      <c r="R16" s="16">
        <v>0</v>
      </c>
      <c r="S16" s="16">
        <v>0.39</v>
      </c>
      <c r="T16" s="16">
        <v>4.12</v>
      </c>
      <c r="U16" s="16">
        <v>153.21</v>
      </c>
      <c r="V16" s="16">
        <v>562.49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</row>
    <row r="17" spans="1:84" s="4" customFormat="1" ht="15" x14ac:dyDescent="0.25">
      <c r="A17" s="25"/>
      <c r="B17" s="21" t="s">
        <v>33</v>
      </c>
      <c r="C17" s="10"/>
      <c r="D17" s="10"/>
      <c r="E17" s="10"/>
      <c r="F17" s="10"/>
      <c r="G17" s="10"/>
      <c r="H17" s="10"/>
      <c r="I17" s="10"/>
      <c r="CC17" s="10"/>
    </row>
    <row r="18" spans="1:84" s="12" customFormat="1" ht="15" x14ac:dyDescent="0.25">
      <c r="A18" s="23" t="str">
        <f>""</f>
        <v/>
      </c>
      <c r="B18" s="23" t="s">
        <v>34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</row>
    <row r="19" spans="1:84" s="16" customFormat="1" ht="15" x14ac:dyDescent="0.25">
      <c r="A19" s="24"/>
      <c r="B19" s="24" t="s">
        <v>35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</row>
    <row r="20" spans="1:84" s="4" customFormat="1" ht="15" x14ac:dyDescent="0.25">
      <c r="A20" s="25"/>
      <c r="B20" s="21" t="s">
        <v>36</v>
      </c>
      <c r="C20" s="10"/>
      <c r="D20" s="10"/>
      <c r="E20" s="10"/>
      <c r="F20" s="10"/>
      <c r="G20" s="10"/>
      <c r="H20" s="10"/>
      <c r="I20" s="10"/>
      <c r="CC20" s="10"/>
    </row>
    <row r="21" spans="1:84" s="14" customFormat="1" ht="15" x14ac:dyDescent="0.25">
      <c r="A21" s="22" t="s">
        <v>56</v>
      </c>
      <c r="B21" s="22" t="s">
        <v>55</v>
      </c>
      <c r="C21" s="15" t="str">
        <f>"100"</f>
        <v>100</v>
      </c>
      <c r="D21" s="15">
        <v>1.58</v>
      </c>
      <c r="E21" s="15">
        <v>0</v>
      </c>
      <c r="F21" s="15">
        <v>3.44</v>
      </c>
      <c r="G21" s="15">
        <v>4.1500000000000004</v>
      </c>
      <c r="H21" s="15">
        <v>9.42</v>
      </c>
      <c r="I21" s="15">
        <v>78.089676642079993</v>
      </c>
      <c r="J21" s="14">
        <v>0.03</v>
      </c>
      <c r="K21" s="14">
        <v>0</v>
      </c>
      <c r="L21" s="14">
        <v>0.03</v>
      </c>
      <c r="M21" s="14">
        <v>0</v>
      </c>
      <c r="N21" s="14">
        <v>3.25</v>
      </c>
      <c r="O21" s="14">
        <v>6.17</v>
      </c>
      <c r="P21" s="14">
        <v>1.32</v>
      </c>
      <c r="Q21" s="14">
        <v>0</v>
      </c>
      <c r="R21" s="14">
        <v>0</v>
      </c>
      <c r="S21" s="14">
        <v>0.19</v>
      </c>
      <c r="T21" s="14">
        <v>1.1100000000000001</v>
      </c>
      <c r="U21" s="14">
        <v>0</v>
      </c>
      <c r="V21" s="14">
        <v>225.87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30" x14ac:dyDescent="0.25">
      <c r="A22" s="22" t="s">
        <v>58</v>
      </c>
      <c r="B22" s="22" t="s">
        <v>57</v>
      </c>
      <c r="C22" s="15" t="str">
        <f>"250/30"</f>
        <v>250/30</v>
      </c>
      <c r="D22" s="15">
        <v>10.85</v>
      </c>
      <c r="E22" s="15">
        <v>9.09</v>
      </c>
      <c r="F22" s="15">
        <v>12.98</v>
      </c>
      <c r="G22" s="15">
        <v>0</v>
      </c>
      <c r="H22" s="15">
        <v>8.98</v>
      </c>
      <c r="I22" s="15">
        <v>200.55308040000031</v>
      </c>
      <c r="J22" s="14">
        <v>3.36</v>
      </c>
      <c r="K22" s="14">
        <v>0.1</v>
      </c>
      <c r="L22" s="14">
        <v>3.36</v>
      </c>
      <c r="M22" s="14">
        <v>0</v>
      </c>
      <c r="N22" s="14">
        <v>4.63</v>
      </c>
      <c r="O22" s="14">
        <v>4.3499999999999996</v>
      </c>
      <c r="P22" s="14">
        <v>1.92</v>
      </c>
      <c r="Q22" s="14">
        <v>0</v>
      </c>
      <c r="R22" s="14">
        <v>0</v>
      </c>
      <c r="S22" s="14">
        <v>0.34</v>
      </c>
      <c r="T22" s="14">
        <v>1.4</v>
      </c>
      <c r="U22" s="14">
        <v>3.74</v>
      </c>
      <c r="V22" s="14">
        <v>526.37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15" x14ac:dyDescent="0.25">
      <c r="A23" s="22" t="s">
        <v>60</v>
      </c>
      <c r="B23" s="22" t="s">
        <v>59</v>
      </c>
      <c r="C23" s="15" t="str">
        <f>"120"</f>
        <v>120</v>
      </c>
      <c r="D23" s="15">
        <v>18.84</v>
      </c>
      <c r="E23" s="15">
        <v>18.440000000000001</v>
      </c>
      <c r="F23" s="15">
        <v>7.05</v>
      </c>
      <c r="G23" s="15">
        <v>0</v>
      </c>
      <c r="H23" s="15">
        <v>3.56</v>
      </c>
      <c r="I23" s="15">
        <v>153.49974000000003</v>
      </c>
      <c r="J23" s="14">
        <v>3.32</v>
      </c>
      <c r="K23" s="14">
        <v>0.1</v>
      </c>
      <c r="L23" s="14">
        <v>3.32</v>
      </c>
      <c r="M23" s="14">
        <v>0</v>
      </c>
      <c r="N23" s="14">
        <v>0.85</v>
      </c>
      <c r="O23" s="14">
        <v>2.72</v>
      </c>
      <c r="P23" s="14">
        <v>0.14000000000000001</v>
      </c>
      <c r="Q23" s="14">
        <v>0</v>
      </c>
      <c r="R23" s="14">
        <v>0</v>
      </c>
      <c r="S23" s="14">
        <v>0.01</v>
      </c>
      <c r="T23" s="14">
        <v>0.41</v>
      </c>
      <c r="U23" s="14">
        <v>0.3</v>
      </c>
      <c r="V23" s="14">
        <v>55.9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15" x14ac:dyDescent="0.25">
      <c r="A24" s="22" t="s">
        <v>62</v>
      </c>
      <c r="B24" s="22" t="s">
        <v>61</v>
      </c>
      <c r="C24" s="15" t="str">
        <f>"220"</f>
        <v>220</v>
      </c>
      <c r="D24" s="15">
        <v>4.7</v>
      </c>
      <c r="E24" s="15">
        <v>1.83</v>
      </c>
      <c r="F24" s="15">
        <v>2.5</v>
      </c>
      <c r="G24" s="15">
        <v>0</v>
      </c>
      <c r="H24" s="15">
        <v>26.19</v>
      </c>
      <c r="I24" s="15">
        <v>152.48354000000009</v>
      </c>
      <c r="J24" s="14">
        <v>1.55</v>
      </c>
      <c r="K24" s="14">
        <v>0</v>
      </c>
      <c r="L24" s="14">
        <v>1.55</v>
      </c>
      <c r="M24" s="14">
        <v>0</v>
      </c>
      <c r="N24" s="14">
        <v>4.57</v>
      </c>
      <c r="O24" s="14">
        <v>21.62</v>
      </c>
      <c r="P24" s="14">
        <v>2.02</v>
      </c>
      <c r="Q24" s="14">
        <v>0</v>
      </c>
      <c r="R24" s="14">
        <v>0</v>
      </c>
      <c r="S24" s="14">
        <v>0.38</v>
      </c>
      <c r="T24" s="14">
        <v>2.1800000000000002</v>
      </c>
      <c r="U24" s="14">
        <v>0</v>
      </c>
      <c r="V24" s="14">
        <v>872.77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4" customFormat="1" ht="15" x14ac:dyDescent="0.25">
      <c r="A25" s="22" t="s">
        <v>64</v>
      </c>
      <c r="B25" s="22" t="s">
        <v>63</v>
      </c>
      <c r="C25" s="15" t="str">
        <f>"200"</f>
        <v>200</v>
      </c>
      <c r="D25" s="15">
        <v>0.53</v>
      </c>
      <c r="E25" s="15">
        <v>0.17</v>
      </c>
      <c r="F25" s="15">
        <v>0.06</v>
      </c>
      <c r="G25" s="15">
        <v>0</v>
      </c>
      <c r="H25" s="15">
        <v>19.18</v>
      </c>
      <c r="I25" s="15">
        <v>78.251708879999995</v>
      </c>
      <c r="J25" s="14">
        <v>0</v>
      </c>
      <c r="K25" s="14">
        <v>0</v>
      </c>
      <c r="L25" s="14">
        <v>0</v>
      </c>
      <c r="M25" s="14">
        <v>0</v>
      </c>
      <c r="N25" s="14">
        <v>18.93</v>
      </c>
      <c r="O25" s="14">
        <v>0.25</v>
      </c>
      <c r="P25" s="14">
        <v>1.3</v>
      </c>
      <c r="Q25" s="14">
        <v>0</v>
      </c>
      <c r="R25" s="14">
        <v>0</v>
      </c>
      <c r="S25" s="14">
        <v>0</v>
      </c>
      <c r="T25" s="14">
        <v>0.37</v>
      </c>
      <c r="U25" s="14">
        <v>0.08</v>
      </c>
      <c r="V25" s="14">
        <v>124.16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4" customFormat="1" ht="15" x14ac:dyDescent="0.25">
      <c r="A26" s="22" t="str">
        <f>""</f>
        <v/>
      </c>
      <c r="B26" s="22" t="s">
        <v>31</v>
      </c>
      <c r="C26" s="15" t="str">
        <f>"70"</f>
        <v>70</v>
      </c>
      <c r="D26" s="15">
        <v>5.53</v>
      </c>
      <c r="E26" s="15">
        <v>0</v>
      </c>
      <c r="F26" s="15">
        <v>0.7</v>
      </c>
      <c r="G26" s="15">
        <v>0</v>
      </c>
      <c r="H26" s="15">
        <v>33.81</v>
      </c>
      <c r="I26" s="15">
        <v>171.85</v>
      </c>
      <c r="J26" s="14">
        <v>0.14000000000000001</v>
      </c>
      <c r="K26" s="14">
        <v>0</v>
      </c>
      <c r="L26" s="14">
        <v>0.14000000000000001</v>
      </c>
      <c r="M26" s="14">
        <v>0</v>
      </c>
      <c r="N26" s="14">
        <v>1.47</v>
      </c>
      <c r="O26" s="14">
        <v>32.340000000000003</v>
      </c>
      <c r="P26" s="14">
        <v>2.31</v>
      </c>
      <c r="Q26" s="14">
        <v>0</v>
      </c>
      <c r="R26" s="14">
        <v>0</v>
      </c>
      <c r="S26" s="14">
        <v>0.21</v>
      </c>
      <c r="T26" s="14">
        <v>1.05</v>
      </c>
      <c r="U26" s="14">
        <v>0</v>
      </c>
      <c r="V26" s="14">
        <v>93.1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12" customFormat="1" ht="15" x14ac:dyDescent="0.25">
      <c r="A27" s="23" t="str">
        <f>""</f>
        <v/>
      </c>
      <c r="B27" s="23" t="s">
        <v>37</v>
      </c>
      <c r="C27" s="13" t="str">
        <f>"60"</f>
        <v>60</v>
      </c>
      <c r="D27" s="13">
        <v>3.96</v>
      </c>
      <c r="E27" s="13">
        <v>0</v>
      </c>
      <c r="F27" s="13">
        <v>0.72</v>
      </c>
      <c r="G27" s="13">
        <v>0</v>
      </c>
      <c r="H27" s="13">
        <v>20.04</v>
      </c>
      <c r="I27" s="13">
        <v>116.02799999999999</v>
      </c>
      <c r="J27" s="12">
        <v>0.12</v>
      </c>
      <c r="K27" s="12">
        <v>0</v>
      </c>
      <c r="L27" s="12">
        <v>0.12</v>
      </c>
      <c r="M27" s="12">
        <v>0</v>
      </c>
      <c r="N27" s="12">
        <v>0.72</v>
      </c>
      <c r="O27" s="12">
        <v>19.32</v>
      </c>
      <c r="P27" s="12">
        <v>4.9800000000000004</v>
      </c>
      <c r="Q27" s="12">
        <v>0</v>
      </c>
      <c r="R27" s="12">
        <v>0</v>
      </c>
      <c r="S27" s="12">
        <v>0.6</v>
      </c>
      <c r="T27" s="12">
        <v>1.5</v>
      </c>
      <c r="U27" s="12">
        <v>0</v>
      </c>
      <c r="V27" s="12">
        <v>147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</row>
    <row r="28" spans="1:84" s="16" customFormat="1" ht="15" x14ac:dyDescent="0.25">
      <c r="A28" s="24"/>
      <c r="B28" s="24" t="s">
        <v>38</v>
      </c>
      <c r="C28" s="17"/>
      <c r="D28" s="17">
        <v>45.99</v>
      </c>
      <c r="E28" s="17">
        <v>29.52</v>
      </c>
      <c r="F28" s="17">
        <v>27.45</v>
      </c>
      <c r="G28" s="17">
        <v>4.1500000000000004</v>
      </c>
      <c r="H28" s="17">
        <v>121.19</v>
      </c>
      <c r="I28" s="17">
        <v>950.76</v>
      </c>
      <c r="J28" s="16">
        <v>8.52</v>
      </c>
      <c r="K28" s="16">
        <v>0.2</v>
      </c>
      <c r="L28" s="16">
        <v>8.52</v>
      </c>
      <c r="M28" s="16">
        <v>0</v>
      </c>
      <c r="N28" s="16">
        <v>34.42</v>
      </c>
      <c r="O28" s="16">
        <v>86.77</v>
      </c>
      <c r="P28" s="16">
        <v>14</v>
      </c>
      <c r="Q28" s="16">
        <v>0</v>
      </c>
      <c r="R28" s="16">
        <v>0</v>
      </c>
      <c r="S28" s="16">
        <v>1.73</v>
      </c>
      <c r="T28" s="16">
        <v>8.02</v>
      </c>
      <c r="U28" s="16">
        <v>4.12</v>
      </c>
      <c r="V28" s="16">
        <v>2045.17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0"/>
      <c r="CD28" s="4"/>
      <c r="CE28" s="4"/>
      <c r="CF28" s="4"/>
    </row>
    <row r="29" spans="1:84" s="4" customFormat="1" ht="15" x14ac:dyDescent="0.25">
      <c r="A29" s="25"/>
      <c r="B29" s="21" t="s">
        <v>39</v>
      </c>
      <c r="C29" s="10"/>
      <c r="D29" s="10"/>
      <c r="E29" s="10"/>
      <c r="F29" s="10"/>
      <c r="G29" s="10"/>
      <c r="H29" s="10"/>
      <c r="I29" s="10"/>
      <c r="CC29" s="10"/>
    </row>
    <row r="30" spans="1:84" s="14" customFormat="1" ht="15" x14ac:dyDescent="0.25">
      <c r="A30" s="22" t="str">
        <f>""</f>
        <v/>
      </c>
      <c r="B30" s="22" t="s">
        <v>40</v>
      </c>
      <c r="C30" s="15" t="str">
        <f>"200"</f>
        <v>200</v>
      </c>
      <c r="D30" s="15">
        <v>1</v>
      </c>
      <c r="E30" s="15">
        <v>0</v>
      </c>
      <c r="F30" s="15">
        <v>0.2</v>
      </c>
      <c r="G30" s="15">
        <v>0</v>
      </c>
      <c r="H30" s="15">
        <v>20.2</v>
      </c>
      <c r="I30" s="15">
        <v>86.47999999999999</v>
      </c>
      <c r="J30" s="14">
        <v>0</v>
      </c>
      <c r="K30" s="14">
        <v>0</v>
      </c>
      <c r="L30" s="14">
        <v>0</v>
      </c>
      <c r="M30" s="14">
        <v>0</v>
      </c>
      <c r="N30" s="14">
        <v>19.8</v>
      </c>
      <c r="O30" s="14">
        <v>0.4</v>
      </c>
      <c r="P30" s="14">
        <v>0.4</v>
      </c>
      <c r="Q30" s="14">
        <v>0</v>
      </c>
      <c r="R30" s="14">
        <v>0</v>
      </c>
      <c r="S30" s="14">
        <v>1</v>
      </c>
      <c r="T30" s="14">
        <v>0.6</v>
      </c>
      <c r="U30" s="14">
        <v>0</v>
      </c>
      <c r="V30" s="14">
        <v>240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14" customFormat="1" ht="15" x14ac:dyDescent="0.25">
      <c r="A31" s="22" t="str">
        <f>""</f>
        <v/>
      </c>
      <c r="B31" s="22" t="s">
        <v>34</v>
      </c>
      <c r="C31" s="15" t="str">
        <f>"100"</f>
        <v>100</v>
      </c>
      <c r="D31" s="15">
        <v>0.36</v>
      </c>
      <c r="E31" s="15">
        <v>0</v>
      </c>
      <c r="F31" s="15">
        <v>0.3</v>
      </c>
      <c r="G31" s="15">
        <v>0.3</v>
      </c>
      <c r="H31" s="15">
        <v>9.8000000000000007</v>
      </c>
      <c r="I31" s="15">
        <v>47.62</v>
      </c>
      <c r="J31" s="14">
        <v>0.1</v>
      </c>
      <c r="K31" s="14">
        <v>0</v>
      </c>
      <c r="L31" s="14">
        <v>0</v>
      </c>
      <c r="M31" s="14">
        <v>0</v>
      </c>
      <c r="N31" s="14">
        <v>9</v>
      </c>
      <c r="O31" s="14">
        <v>0.8</v>
      </c>
      <c r="P31" s="14">
        <v>1.8</v>
      </c>
      <c r="Q31" s="14">
        <v>0</v>
      </c>
      <c r="R31" s="14">
        <v>0</v>
      </c>
      <c r="S31" s="14">
        <v>0.8</v>
      </c>
      <c r="T31" s="14">
        <v>0.5</v>
      </c>
      <c r="U31" s="14">
        <v>15.6</v>
      </c>
      <c r="V31" s="14">
        <v>152.9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</row>
    <row r="32" spans="1:84" s="12" customFormat="1" ht="15" x14ac:dyDescent="0.25">
      <c r="A32" s="23" t="str">
        <f>""</f>
        <v/>
      </c>
      <c r="B32" s="23" t="s">
        <v>41</v>
      </c>
      <c r="C32" s="13" t="str">
        <f>"20"</f>
        <v>20</v>
      </c>
      <c r="D32" s="13">
        <v>0.56000000000000005</v>
      </c>
      <c r="E32" s="13">
        <v>0.56000000000000005</v>
      </c>
      <c r="F32" s="13">
        <v>0.66</v>
      </c>
      <c r="G32" s="13">
        <v>0</v>
      </c>
      <c r="H32" s="13">
        <v>15.46</v>
      </c>
      <c r="I32" s="13">
        <v>68.887999999999991</v>
      </c>
      <c r="J32" s="12">
        <v>0.04</v>
      </c>
      <c r="K32" s="12">
        <v>0</v>
      </c>
      <c r="L32" s="12">
        <v>0.04</v>
      </c>
      <c r="M32" s="12">
        <v>0</v>
      </c>
      <c r="N32" s="12">
        <v>15.46</v>
      </c>
      <c r="O32" s="12">
        <v>0</v>
      </c>
      <c r="P32" s="12">
        <v>0.62</v>
      </c>
      <c r="Q32" s="12">
        <v>0</v>
      </c>
      <c r="R32" s="12">
        <v>0</v>
      </c>
      <c r="S32" s="12">
        <v>0.24</v>
      </c>
      <c r="T32" s="12">
        <v>0.06</v>
      </c>
      <c r="U32" s="12">
        <v>0</v>
      </c>
      <c r="V32" s="12">
        <v>28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</row>
    <row r="33" spans="1:84" s="16" customFormat="1" ht="15" x14ac:dyDescent="0.25">
      <c r="A33" s="24"/>
      <c r="B33" s="24" t="s">
        <v>42</v>
      </c>
      <c r="C33" s="17"/>
      <c r="D33" s="17">
        <v>1.92</v>
      </c>
      <c r="E33" s="17">
        <v>0.56000000000000005</v>
      </c>
      <c r="F33" s="17">
        <v>1.1599999999999999</v>
      </c>
      <c r="G33" s="17">
        <v>0.3</v>
      </c>
      <c r="H33" s="17">
        <v>45.46</v>
      </c>
      <c r="I33" s="17">
        <v>202.99</v>
      </c>
      <c r="J33" s="16">
        <v>0.14000000000000001</v>
      </c>
      <c r="K33" s="16">
        <v>0</v>
      </c>
      <c r="L33" s="16">
        <v>0.04</v>
      </c>
      <c r="M33" s="16">
        <v>0</v>
      </c>
      <c r="N33" s="16">
        <v>44.26</v>
      </c>
      <c r="O33" s="16">
        <v>1.2</v>
      </c>
      <c r="P33" s="16">
        <v>2.82</v>
      </c>
      <c r="Q33" s="16">
        <v>0</v>
      </c>
      <c r="R33" s="16">
        <v>0</v>
      </c>
      <c r="S33" s="16">
        <v>2.04</v>
      </c>
      <c r="T33" s="16">
        <v>1.1599999999999999</v>
      </c>
      <c r="U33" s="16">
        <v>15.6</v>
      </c>
      <c r="V33" s="16">
        <v>420.9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</row>
    <row r="34" spans="1:84" s="4" customFormat="1" ht="15" x14ac:dyDescent="0.25">
      <c r="A34" s="25"/>
      <c r="B34" s="21" t="s">
        <v>43</v>
      </c>
      <c r="C34" s="10"/>
      <c r="D34" s="10"/>
      <c r="E34" s="10"/>
      <c r="F34" s="10"/>
      <c r="G34" s="10"/>
      <c r="H34" s="10"/>
      <c r="I34" s="10"/>
      <c r="CC34" s="10"/>
    </row>
    <row r="35" spans="1:84" s="14" customFormat="1" ht="15" x14ac:dyDescent="0.25">
      <c r="A35" s="22" t="s">
        <v>66</v>
      </c>
      <c r="B35" s="22" t="s">
        <v>65</v>
      </c>
      <c r="C35" s="15" t="str">
        <f>"100"</f>
        <v>100</v>
      </c>
      <c r="D35" s="15">
        <v>1.01</v>
      </c>
      <c r="E35" s="15">
        <v>0</v>
      </c>
      <c r="F35" s="15">
        <v>4.97</v>
      </c>
      <c r="G35" s="15">
        <v>0</v>
      </c>
      <c r="H35" s="15">
        <v>8.26</v>
      </c>
      <c r="I35" s="15">
        <v>85.070401359999977</v>
      </c>
      <c r="J35" s="14">
        <v>0.03</v>
      </c>
      <c r="K35" s="14">
        <v>0</v>
      </c>
      <c r="L35" s="14">
        <v>0.03</v>
      </c>
      <c r="M35" s="14">
        <v>0</v>
      </c>
      <c r="N35" s="14">
        <v>7.97</v>
      </c>
      <c r="O35" s="14">
        <v>0.28999999999999998</v>
      </c>
      <c r="P35" s="14">
        <v>1.94</v>
      </c>
      <c r="Q35" s="14">
        <v>0</v>
      </c>
      <c r="R35" s="14">
        <v>0</v>
      </c>
      <c r="S35" s="14">
        <v>0.3</v>
      </c>
      <c r="T35" s="14">
        <v>1.17</v>
      </c>
      <c r="U35" s="14">
        <v>0</v>
      </c>
      <c r="V35" s="14">
        <v>226.3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15" x14ac:dyDescent="0.25">
      <c r="A36" s="22" t="s">
        <v>68</v>
      </c>
      <c r="B36" s="22" t="s">
        <v>67</v>
      </c>
      <c r="C36" s="15" t="str">
        <f>"80/30"</f>
        <v>80/30</v>
      </c>
      <c r="D36" s="15">
        <v>11.68</v>
      </c>
      <c r="E36" s="15">
        <v>11.86</v>
      </c>
      <c r="F36" s="15">
        <v>12.44</v>
      </c>
      <c r="G36" s="15">
        <v>0</v>
      </c>
      <c r="H36" s="15">
        <v>8.64</v>
      </c>
      <c r="I36" s="15">
        <v>194.63910049699999</v>
      </c>
      <c r="J36" s="14">
        <v>5.86</v>
      </c>
      <c r="K36" s="14">
        <v>0.11</v>
      </c>
      <c r="L36" s="14">
        <v>5.86</v>
      </c>
      <c r="M36" s="14">
        <v>0</v>
      </c>
      <c r="N36" s="14">
        <v>1.98</v>
      </c>
      <c r="O36" s="14">
        <v>6.66</v>
      </c>
      <c r="P36" s="14">
        <v>0.46</v>
      </c>
      <c r="Q36" s="14">
        <v>0</v>
      </c>
      <c r="R36" s="14">
        <v>0</v>
      </c>
      <c r="S36" s="14">
        <v>0.08</v>
      </c>
      <c r="T36" s="14">
        <v>0.97</v>
      </c>
      <c r="U36" s="14">
        <v>108.81</v>
      </c>
      <c r="V36" s="14">
        <v>147.91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4" customFormat="1" ht="15" x14ac:dyDescent="0.25">
      <c r="A37" s="22" t="s">
        <v>70</v>
      </c>
      <c r="B37" s="22" t="s">
        <v>69</v>
      </c>
      <c r="C37" s="15" t="str">
        <f>"180"</f>
        <v>180</v>
      </c>
      <c r="D37" s="15">
        <v>4.05</v>
      </c>
      <c r="E37" s="15">
        <v>0</v>
      </c>
      <c r="F37" s="15">
        <v>5.71</v>
      </c>
      <c r="G37" s="15">
        <v>0</v>
      </c>
      <c r="H37" s="15">
        <v>16.62</v>
      </c>
      <c r="I37" s="15">
        <v>141.74814380000001</v>
      </c>
      <c r="J37" s="14">
        <v>0.78</v>
      </c>
      <c r="K37" s="14">
        <v>4.0599999999999996</v>
      </c>
      <c r="L37" s="14">
        <v>0.78</v>
      </c>
      <c r="M37" s="14">
        <v>0</v>
      </c>
      <c r="N37" s="14">
        <v>15.02</v>
      </c>
      <c r="O37" s="14">
        <v>1.6</v>
      </c>
      <c r="P37" s="14">
        <v>4.1399999999999997</v>
      </c>
      <c r="Q37" s="14">
        <v>0</v>
      </c>
      <c r="R37" s="14">
        <v>0</v>
      </c>
      <c r="S37" s="14">
        <v>0.75</v>
      </c>
      <c r="T37" s="14">
        <v>1.69</v>
      </c>
      <c r="U37" s="14">
        <v>28.64</v>
      </c>
      <c r="V37" s="14">
        <v>598.09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4" customFormat="1" ht="15" x14ac:dyDescent="0.25">
      <c r="A38" s="22" t="s">
        <v>72</v>
      </c>
      <c r="B38" s="22" t="s">
        <v>71</v>
      </c>
      <c r="C38" s="15" t="str">
        <f>"200"</f>
        <v>200</v>
      </c>
      <c r="D38" s="15">
        <v>1.74</v>
      </c>
      <c r="E38" s="15">
        <v>1.45</v>
      </c>
      <c r="F38" s="15">
        <v>1.5</v>
      </c>
      <c r="G38" s="15">
        <v>0.1</v>
      </c>
      <c r="H38" s="15">
        <v>8.57</v>
      </c>
      <c r="I38" s="15">
        <v>53.546767999999993</v>
      </c>
      <c r="J38" s="14">
        <v>1</v>
      </c>
      <c r="K38" s="14">
        <v>0</v>
      </c>
      <c r="L38" s="14">
        <v>0</v>
      </c>
      <c r="M38" s="14">
        <v>0</v>
      </c>
      <c r="N38" s="14">
        <v>8.57</v>
      </c>
      <c r="O38" s="14">
        <v>0</v>
      </c>
      <c r="P38" s="14">
        <v>0.2</v>
      </c>
      <c r="Q38" s="14">
        <v>0</v>
      </c>
      <c r="R38" s="14">
        <v>0</v>
      </c>
      <c r="S38" s="14">
        <v>0.05</v>
      </c>
      <c r="T38" s="14">
        <v>0.47</v>
      </c>
      <c r="U38" s="14">
        <v>25.07</v>
      </c>
      <c r="V38" s="14">
        <v>64.42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14" customFormat="1" ht="15" x14ac:dyDescent="0.25">
      <c r="A39" s="22" t="str">
        <f>""</f>
        <v/>
      </c>
      <c r="B39" s="22" t="s">
        <v>31</v>
      </c>
      <c r="C39" s="15" t="str">
        <f>"40"</f>
        <v>40</v>
      </c>
      <c r="D39" s="15">
        <v>3.16</v>
      </c>
      <c r="E39" s="15">
        <v>0</v>
      </c>
      <c r="F39" s="15">
        <v>0.4</v>
      </c>
      <c r="G39" s="15">
        <v>0</v>
      </c>
      <c r="H39" s="15">
        <v>19.32</v>
      </c>
      <c r="I39" s="15">
        <v>98.2</v>
      </c>
      <c r="J39" s="14">
        <v>0.08</v>
      </c>
      <c r="K39" s="14">
        <v>0</v>
      </c>
      <c r="L39" s="14">
        <v>0.08</v>
      </c>
      <c r="M39" s="14">
        <v>0</v>
      </c>
      <c r="N39" s="14">
        <v>0.84</v>
      </c>
      <c r="O39" s="14">
        <v>18.48</v>
      </c>
      <c r="P39" s="14">
        <v>1.32</v>
      </c>
      <c r="Q39" s="14">
        <v>0</v>
      </c>
      <c r="R39" s="14">
        <v>0</v>
      </c>
      <c r="S39" s="14">
        <v>0.12</v>
      </c>
      <c r="T39" s="14">
        <v>0.6</v>
      </c>
      <c r="U39" s="14">
        <v>0</v>
      </c>
      <c r="V39" s="14">
        <v>53.2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</row>
    <row r="40" spans="1:84" s="12" customFormat="1" ht="15" x14ac:dyDescent="0.25">
      <c r="A40" s="23" t="str">
        <f>""</f>
        <v/>
      </c>
      <c r="B40" s="23" t="s">
        <v>37</v>
      </c>
      <c r="C40" s="13" t="str">
        <f>"60"</f>
        <v>60</v>
      </c>
      <c r="D40" s="13">
        <v>3.96</v>
      </c>
      <c r="E40" s="13">
        <v>0</v>
      </c>
      <c r="F40" s="13">
        <v>0.72</v>
      </c>
      <c r="G40" s="13">
        <v>0</v>
      </c>
      <c r="H40" s="13">
        <v>20.04</v>
      </c>
      <c r="I40" s="13">
        <v>116.02799999999999</v>
      </c>
      <c r="J40" s="12">
        <v>0.12</v>
      </c>
      <c r="K40" s="12">
        <v>0</v>
      </c>
      <c r="L40" s="12">
        <v>0.12</v>
      </c>
      <c r="M40" s="12">
        <v>0</v>
      </c>
      <c r="N40" s="12">
        <v>0.72</v>
      </c>
      <c r="O40" s="12">
        <v>19.32</v>
      </c>
      <c r="P40" s="12">
        <v>4.9800000000000004</v>
      </c>
      <c r="Q40" s="12">
        <v>0</v>
      </c>
      <c r="R40" s="12">
        <v>0</v>
      </c>
      <c r="S40" s="12">
        <v>0.6</v>
      </c>
      <c r="T40" s="12">
        <v>1.5</v>
      </c>
      <c r="U40" s="12">
        <v>0</v>
      </c>
      <c r="V40" s="12">
        <v>147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</row>
    <row r="41" spans="1:84" s="16" customFormat="1" ht="15" x14ac:dyDescent="0.25">
      <c r="A41" s="24"/>
      <c r="B41" s="24" t="s">
        <v>44</v>
      </c>
      <c r="C41" s="17"/>
      <c r="D41" s="17">
        <v>25.6</v>
      </c>
      <c r="E41" s="17">
        <v>13.31</v>
      </c>
      <c r="F41" s="17">
        <v>25.74</v>
      </c>
      <c r="G41" s="17">
        <v>0.1</v>
      </c>
      <c r="H41" s="17">
        <v>81.45</v>
      </c>
      <c r="I41" s="17">
        <v>689.23</v>
      </c>
      <c r="J41" s="16">
        <v>7.87</v>
      </c>
      <c r="K41" s="16">
        <v>4.17</v>
      </c>
      <c r="L41" s="16">
        <v>6.87</v>
      </c>
      <c r="M41" s="16">
        <v>0</v>
      </c>
      <c r="N41" s="16">
        <v>35.1</v>
      </c>
      <c r="O41" s="16">
        <v>46.35</v>
      </c>
      <c r="P41" s="16">
        <v>13.04</v>
      </c>
      <c r="Q41" s="16">
        <v>0</v>
      </c>
      <c r="R41" s="16">
        <v>0</v>
      </c>
      <c r="S41" s="16">
        <v>1.9</v>
      </c>
      <c r="T41" s="16">
        <v>6.39</v>
      </c>
      <c r="U41" s="16">
        <v>162.52000000000001</v>
      </c>
      <c r="V41" s="16">
        <v>1236.93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</row>
    <row r="42" spans="1:84" s="4" customFormat="1" ht="15" x14ac:dyDescent="0.25">
      <c r="A42" s="25"/>
      <c r="B42" s="21" t="s">
        <v>45</v>
      </c>
      <c r="C42" s="10"/>
      <c r="D42" s="10"/>
      <c r="E42" s="10"/>
      <c r="F42" s="10"/>
      <c r="G42" s="10"/>
      <c r="H42" s="10"/>
      <c r="I42" s="10"/>
      <c r="CC42" s="10"/>
    </row>
    <row r="43" spans="1:84" s="12" customFormat="1" ht="30" x14ac:dyDescent="0.25">
      <c r="A43" s="23" t="s">
        <v>74</v>
      </c>
      <c r="B43" s="23" t="s">
        <v>73</v>
      </c>
      <c r="C43" s="13" t="str">
        <f>"180"</f>
        <v>180</v>
      </c>
      <c r="D43" s="13">
        <v>5.12</v>
      </c>
      <c r="E43" s="13">
        <v>5.12</v>
      </c>
      <c r="F43" s="13">
        <v>4.41</v>
      </c>
      <c r="G43" s="13">
        <v>0</v>
      </c>
      <c r="H43" s="13">
        <v>7.41</v>
      </c>
      <c r="I43" s="13">
        <v>88.305839999999989</v>
      </c>
      <c r="J43" s="12">
        <v>2.7</v>
      </c>
      <c r="K43" s="12">
        <v>0</v>
      </c>
      <c r="L43" s="12">
        <v>2.7</v>
      </c>
      <c r="M43" s="12">
        <v>0</v>
      </c>
      <c r="N43" s="12">
        <v>7.41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1.23</v>
      </c>
      <c r="U43" s="12">
        <v>0</v>
      </c>
      <c r="V43" s="12">
        <v>257.54000000000002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</row>
    <row r="44" spans="1:84" s="16" customFormat="1" ht="15" x14ac:dyDescent="0.25">
      <c r="A44" s="24"/>
      <c r="B44" s="24" t="s">
        <v>46</v>
      </c>
      <c r="C44" s="17"/>
      <c r="D44" s="17">
        <v>5.12</v>
      </c>
      <c r="E44" s="17">
        <v>5.12</v>
      </c>
      <c r="F44" s="17">
        <v>4.41</v>
      </c>
      <c r="G44" s="17">
        <v>0</v>
      </c>
      <c r="H44" s="17">
        <v>7.41</v>
      </c>
      <c r="I44" s="17">
        <v>88.31</v>
      </c>
      <c r="J44" s="16">
        <v>2.7</v>
      </c>
      <c r="K44" s="16">
        <v>0</v>
      </c>
      <c r="L44" s="16">
        <v>2.7</v>
      </c>
      <c r="M44" s="16">
        <v>0</v>
      </c>
      <c r="N44" s="16">
        <v>7.41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1.23</v>
      </c>
      <c r="U44" s="16">
        <v>0</v>
      </c>
      <c r="V44" s="16">
        <v>257.54000000000002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</row>
    <row r="45" spans="1:84" s="16" customFormat="1" ht="15" x14ac:dyDescent="0.25">
      <c r="A45" s="24"/>
      <c r="B45" s="24" t="s">
        <v>47</v>
      </c>
      <c r="C45" s="17"/>
      <c r="D45" s="17">
        <v>97.16</v>
      </c>
      <c r="E45" s="17">
        <v>57.5</v>
      </c>
      <c r="F45" s="17">
        <v>81.62</v>
      </c>
      <c r="G45" s="17">
        <v>4.8499999999999996</v>
      </c>
      <c r="H45" s="17">
        <v>361.36</v>
      </c>
      <c r="I45" s="17">
        <v>2645.54</v>
      </c>
      <c r="J45" s="16">
        <v>30.47</v>
      </c>
      <c r="K45" s="16">
        <v>4.74</v>
      </c>
      <c r="L45" s="16">
        <v>26.59</v>
      </c>
      <c r="M45" s="16">
        <v>0</v>
      </c>
      <c r="N45" s="16">
        <v>171.24</v>
      </c>
      <c r="O45" s="16">
        <v>190.12</v>
      </c>
      <c r="P45" s="16">
        <v>35.81</v>
      </c>
      <c r="Q45" s="16">
        <v>0</v>
      </c>
      <c r="R45" s="16">
        <v>0</v>
      </c>
      <c r="S45" s="16">
        <v>6.85</v>
      </c>
      <c r="T45" s="16">
        <v>21.42</v>
      </c>
      <c r="U45" s="16">
        <v>351.05</v>
      </c>
      <c r="V45" s="16">
        <v>4675.93</v>
      </c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10"/>
      <c r="CD45" s="4"/>
      <c r="CE45" s="4"/>
      <c r="CF45" s="4"/>
    </row>
    <row r="46" spans="1:84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1:84" s="4" customFormat="1" ht="15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1:84" s="4" customFormat="1" ht="15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1:84" s="4" customFormat="1" ht="15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1:84" s="4" customFormat="1" ht="15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1:84" s="4" customFormat="1" ht="15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1:84" s="4" customFormat="1" ht="15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1:84" s="4" customFormat="1" ht="15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1:84" s="4" customFormat="1" ht="15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1:84" s="4" customFormat="1" ht="15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1:84" s="4" customFormat="1" ht="15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1:84" s="4" customFormat="1" ht="15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CC283" s="10"/>
    </row>
    <row r="284" spans="1:84" s="4" customFormat="1" ht="15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CC284" s="10"/>
    </row>
    <row r="285" spans="1:84" s="4" customFormat="1" ht="15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CC285" s="10"/>
    </row>
    <row r="286" spans="1:84" s="4" customFormat="1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</row>
    <row r="287" spans="1:84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</row>
    <row r="288" spans="1:84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</row>
    <row r="289" spans="1:84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</row>
    <row r="290" spans="1:84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</row>
    <row r="291" spans="1:84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</row>
    <row r="292" spans="1:84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</row>
    <row r="293" spans="1:84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</row>
    <row r="294" spans="1:84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</row>
    <row r="295" spans="1:84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1:84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1:84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1:84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1:84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1:84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1:84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1:84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1:84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1:84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1:84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1:84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1:84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1:84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1:84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1:84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1:84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1:84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1:84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1:84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1:84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1:84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1:84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1:84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1:84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1:84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1:84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1:84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1:84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1:84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1:84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1:84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1:84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1:84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1:84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1:84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1:84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1:84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1:84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1:84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1:84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1:84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44297.325613425928</v>
      </c>
    </row>
    <row r="2" spans="1:2" x14ac:dyDescent="0.2">
      <c r="A2" t="s">
        <v>24</v>
      </c>
      <c r="B2" s="11">
        <v>44314.373912037037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11.04.2021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2021-08-12T08:16:14Z</cp:lastPrinted>
  <dcterms:created xsi:type="dcterms:W3CDTF">2002-09-22T07:35:02Z</dcterms:created>
  <dcterms:modified xsi:type="dcterms:W3CDTF">2021-08-12T08:16:18Z</dcterms:modified>
</cp:coreProperties>
</file>