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2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'12.04.2021'!$A$3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0" i="1" l="1"/>
  <c r="C40" i="1"/>
  <c r="A37" i="1"/>
  <c r="C37" i="1"/>
  <c r="A36" i="1"/>
  <c r="C36" i="1"/>
  <c r="C35" i="1"/>
  <c r="C34" i="1"/>
  <c r="C33" i="1"/>
  <c r="A30" i="1"/>
  <c r="C30" i="1"/>
  <c r="A29" i="1"/>
  <c r="C29" i="1"/>
  <c r="A26" i="1"/>
  <c r="C26" i="1"/>
  <c r="A25" i="1"/>
  <c r="C25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<sst xmlns="http://schemas.openxmlformats.org/spreadsheetml/2006/main" count="75" uniqueCount="71">
  <si>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</si>
  <si>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</si>
  <si>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</si>
  <si>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</si>
  <si>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</si>
  <si>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</si>
  <si>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</si>
  <si>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</si>
  <si>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</si>
  <si>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</si>
  <si>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</si>
  <si>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</si>
  <si>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</si>
  <si>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</si>
  <si>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</si>
  <si>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</si>
  <si>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</si>
  <si>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</si>
  <si>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</si>
  <si>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</si>
  <si>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</si>
  <si>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</si>
  <si>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</si>
  <si>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</si>
  <si>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</si>
  <si>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</si>
  <si>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</si>
  <si>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</si>
  <si>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</si>
  <si>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</si>
  <si>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</si>
  <si>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</si>
  <si>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</si>
  <si>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</si>
  <si>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</si>
  <si>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</si>
  <si>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</si>
  <si>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</si>
  <si>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</si>
  <si>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</si>
  <si>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</si>
  <si>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</si>
  <si>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</si>
  <si>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</si>
  <si>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</si>
  <si>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</si>
  <si>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</si>
  <si>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</si>
  <si>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</si>
  <si>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12 день</t>
  </si>
  <si>
    <t xml:space="preserve">Омлет натуральный </t>
  </si>
  <si>
    <t>№234, сб.2018 г.</t>
  </si>
  <si>
    <t xml:space="preserve">Какао с молоком </t>
  </si>
  <si>
    <t>№ 306, сб.2018г.</t>
  </si>
  <si>
    <t xml:space="preserve">Салат из свежих помидоров и огурцов </t>
  </si>
  <si>
    <t>№15, сб.2018 г</t>
  </si>
  <si>
    <t xml:space="preserve">Суп картофельный с макаронными изделиями  с курицей </t>
  </si>
  <si>
    <t xml:space="preserve">№61 сб.2018 </t>
  </si>
  <si>
    <t xml:space="preserve">Котлеты из говядины </t>
  </si>
  <si>
    <t xml:space="preserve">Рагу из овощей </t>
  </si>
  <si>
    <t>№ 158, сб. 2018 г.</t>
  </si>
  <si>
    <t xml:space="preserve">Кисель из свежих ягод </t>
  </si>
  <si>
    <t>№326, сб.2018г.</t>
  </si>
  <si>
    <t xml:space="preserve">Икра морковная </t>
  </si>
  <si>
    <t>№47, сб. 2018г.</t>
  </si>
  <si>
    <t xml:space="preserve">Рыба, запеченная с картофелем </t>
  </si>
  <si>
    <t>№90, сб.2018 г.</t>
  </si>
  <si>
    <t xml:space="preserve">Чай с лимоном и сахаром </t>
  </si>
  <si>
    <t>№629, сб. 1996 г.</t>
  </si>
  <si>
    <t xml:space="preserve">№ 99 сб. 2018г 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</si>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</sst>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29" workbookViewId="0">
      <selection activeCell="A2" sqref="A2:I2"/>
    </sheetView>
  </sheetViews>
  <sheetFormatPr defaultRowHeight="15.75" x14ac:dyDescent="0.25"/>
  <cols>
    <col min="1" max="1" width="17.5703125" style="18" customWidth="1"/>
    <col min="2" max="2" width="33.85546875" style="18" customWidth="1"/>
    <col min="3" max="3" width="7.28515625" style="1" customWidth="1"/>
    <col min="4" max="4" width="7.42578125" style="1" customWidth="1"/>
    <col min="5" max="5" width="10.140625" style="1" customWidth="1"/>
    <col min="6" max="6" width="7.425781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22" t="s">
        <v>51</v>
      </c>
      <c r="B11" s="22" t="s">
        <v>50</v>
      </c>
      <c r="C11" s="15" t="str">
        <f>"180/7"</f>
        <v>180/7</v>
      </c>
      <c r="D11" s="15">
        <v>17.489999999999998</v>
      </c>
      <c r="E11" s="15">
        <v>18.600000000000001</v>
      </c>
      <c r="F11" s="15">
        <v>26.69</v>
      </c>
      <c r="G11" s="15">
        <v>0</v>
      </c>
      <c r="H11" s="15">
        <v>3.13</v>
      </c>
      <c r="I11" s="15">
        <v>322.15602193061534</v>
      </c>
      <c r="J11" s="14">
        <v>13.42</v>
      </c>
      <c r="K11" s="14">
        <v>0.39</v>
      </c>
      <c r="L11" s="14">
        <v>9.67</v>
      </c>
      <c r="M11" s="14">
        <v>0</v>
      </c>
      <c r="N11" s="14">
        <v>3.13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1.73</v>
      </c>
      <c r="U11" s="14">
        <v>1.06</v>
      </c>
      <c r="V11" s="14">
        <v>232.43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2" t="str">
        <f>""</f>
        <v/>
      </c>
      <c r="B12" s="22" t="s">
        <v>30</v>
      </c>
      <c r="C12" s="15" t="str">
        <f>"15"</f>
        <v>15</v>
      </c>
      <c r="D12" s="15">
        <v>3.95</v>
      </c>
      <c r="E12" s="15">
        <v>3.95</v>
      </c>
      <c r="F12" s="15">
        <v>3.99</v>
      </c>
      <c r="G12" s="15">
        <v>0</v>
      </c>
      <c r="H12" s="15">
        <v>0</v>
      </c>
      <c r="I12" s="15">
        <v>52.59</v>
      </c>
      <c r="J12" s="14">
        <v>2.2999999999999998</v>
      </c>
      <c r="K12" s="14">
        <v>0</v>
      </c>
      <c r="L12" s="14">
        <v>2.2999999999999998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0.3</v>
      </c>
      <c r="T12" s="14">
        <v>0.65</v>
      </c>
      <c r="U12" s="14">
        <v>0</v>
      </c>
      <c r="V12" s="14">
        <v>15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2" t="s">
        <v>53</v>
      </c>
      <c r="B13" s="22" t="s">
        <v>52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13.93</v>
      </c>
      <c r="I13" s="15">
        <v>114.84055579999999</v>
      </c>
      <c r="J13" s="14">
        <v>3.23</v>
      </c>
      <c r="K13" s="14">
        <v>0</v>
      </c>
      <c r="L13" s="14">
        <v>3.23</v>
      </c>
      <c r="M13" s="14">
        <v>0</v>
      </c>
      <c r="N13" s="14">
        <v>13.75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75.33</v>
      </c>
      <c r="V13" s="14">
        <v>225.44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23" t="str">
        <f>""</f>
        <v/>
      </c>
      <c r="B14" s="23" t="s">
        <v>31</v>
      </c>
      <c r="C14" s="13" t="str">
        <f>"120"</f>
        <v>120</v>
      </c>
      <c r="D14" s="13">
        <v>9.48</v>
      </c>
      <c r="E14" s="13">
        <v>0</v>
      </c>
      <c r="F14" s="13">
        <v>1.2</v>
      </c>
      <c r="G14" s="13">
        <v>0</v>
      </c>
      <c r="H14" s="13">
        <v>57.96</v>
      </c>
      <c r="I14" s="13">
        <v>294.59999999999997</v>
      </c>
      <c r="J14" s="12">
        <v>0.24</v>
      </c>
      <c r="K14" s="12">
        <v>0</v>
      </c>
      <c r="L14" s="12">
        <v>0.24</v>
      </c>
      <c r="M14" s="12">
        <v>0</v>
      </c>
      <c r="N14" s="12">
        <v>2.52</v>
      </c>
      <c r="O14" s="12">
        <v>55.44</v>
      </c>
      <c r="P14" s="12">
        <v>3.96</v>
      </c>
      <c r="Q14" s="12">
        <v>0</v>
      </c>
      <c r="R14" s="12">
        <v>0</v>
      </c>
      <c r="S14" s="12">
        <v>0.36</v>
      </c>
      <c r="T14" s="12">
        <v>1.8</v>
      </c>
      <c r="U14" s="12">
        <v>0</v>
      </c>
      <c r="V14" s="12">
        <v>159.6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A15" s="24"/>
      <c r="B15" s="24" t="s">
        <v>32</v>
      </c>
      <c r="C15" s="17"/>
      <c r="D15" s="17">
        <v>35.56</v>
      </c>
      <c r="E15" s="17">
        <v>26.91</v>
      </c>
      <c r="F15" s="17">
        <v>36.43</v>
      </c>
      <c r="G15" s="17">
        <v>0</v>
      </c>
      <c r="H15" s="17">
        <v>75.010000000000005</v>
      </c>
      <c r="I15" s="17">
        <v>784.19</v>
      </c>
      <c r="J15" s="16">
        <v>19.18</v>
      </c>
      <c r="K15" s="16">
        <v>0.39</v>
      </c>
      <c r="L15" s="16">
        <v>15.43</v>
      </c>
      <c r="M15" s="16">
        <v>0</v>
      </c>
      <c r="N15" s="16">
        <v>19.39</v>
      </c>
      <c r="O15" s="16">
        <v>55.62</v>
      </c>
      <c r="P15" s="16">
        <v>4.7300000000000004</v>
      </c>
      <c r="Q15" s="16">
        <v>0</v>
      </c>
      <c r="R15" s="16">
        <v>0</v>
      </c>
      <c r="S15" s="16">
        <v>0.95</v>
      </c>
      <c r="T15" s="16">
        <v>5.38</v>
      </c>
      <c r="U15" s="16">
        <v>76.39</v>
      </c>
      <c r="V15" s="16">
        <v>632.48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22" t="s">
        <v>55</v>
      </c>
      <c r="B20" s="22" t="s">
        <v>54</v>
      </c>
      <c r="C20" s="15" t="str">
        <f>"100"</f>
        <v>100</v>
      </c>
      <c r="D20" s="15">
        <v>0.78</v>
      </c>
      <c r="E20" s="15">
        <v>0</v>
      </c>
      <c r="F20" s="15">
        <v>4.71</v>
      </c>
      <c r="G20" s="15">
        <v>0</v>
      </c>
      <c r="H20" s="15">
        <v>3.74</v>
      </c>
      <c r="I20" s="15">
        <v>63.037670120000008</v>
      </c>
      <c r="J20" s="14">
        <v>0</v>
      </c>
      <c r="K20" s="14">
        <v>0</v>
      </c>
      <c r="L20" s="14">
        <v>0</v>
      </c>
      <c r="M20" s="14">
        <v>0</v>
      </c>
      <c r="N20" s="14">
        <v>3.59</v>
      </c>
      <c r="O20" s="14">
        <v>0.15</v>
      </c>
      <c r="P20" s="14">
        <v>1.07</v>
      </c>
      <c r="Q20" s="14">
        <v>0</v>
      </c>
      <c r="R20" s="14">
        <v>0</v>
      </c>
      <c r="S20" s="14">
        <v>0.38</v>
      </c>
      <c r="T20" s="14">
        <v>0.89</v>
      </c>
      <c r="U20" s="14">
        <v>1.24</v>
      </c>
      <c r="V20" s="14">
        <v>157.31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30" x14ac:dyDescent="0.25">
      <c r="A21" s="22" t="s">
        <v>57</v>
      </c>
      <c r="B21" s="22" t="s">
        <v>56</v>
      </c>
      <c r="C21" s="15" t="str">
        <f>"250/50"</f>
        <v>250/50</v>
      </c>
      <c r="D21" s="15">
        <v>17.72</v>
      </c>
      <c r="E21" s="15">
        <v>14.84</v>
      </c>
      <c r="F21" s="15">
        <v>14.78</v>
      </c>
      <c r="G21" s="15">
        <v>0</v>
      </c>
      <c r="H21" s="15">
        <v>20.329999999999998</v>
      </c>
      <c r="I21" s="15">
        <v>291.08965225646671</v>
      </c>
      <c r="J21" s="14">
        <v>4.7300000000000004</v>
      </c>
      <c r="K21" s="14">
        <v>0.06</v>
      </c>
      <c r="L21" s="14">
        <v>4.7300000000000004</v>
      </c>
      <c r="M21" s="14">
        <v>0</v>
      </c>
      <c r="N21" s="14">
        <v>3.13</v>
      </c>
      <c r="O21" s="14">
        <v>17.21</v>
      </c>
      <c r="P21" s="14">
        <v>2.0499999999999998</v>
      </c>
      <c r="Q21" s="14">
        <v>0</v>
      </c>
      <c r="R21" s="14">
        <v>0</v>
      </c>
      <c r="S21" s="14">
        <v>0.2</v>
      </c>
      <c r="T21" s="14">
        <v>1.71</v>
      </c>
      <c r="U21" s="14">
        <v>38.25</v>
      </c>
      <c r="V21" s="14">
        <v>553.74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22" t="s">
        <v>69</v>
      </c>
      <c r="B22" s="22" t="s">
        <v>58</v>
      </c>
      <c r="C22" s="15" t="str">
        <f>"80/30"</f>
        <v>80/30</v>
      </c>
      <c r="D22" s="15">
        <v>12.41</v>
      </c>
      <c r="E22" s="15">
        <v>10.43</v>
      </c>
      <c r="F22" s="15">
        <v>12.37</v>
      </c>
      <c r="G22" s="15">
        <v>0</v>
      </c>
      <c r="H22" s="15">
        <v>15.25</v>
      </c>
      <c r="I22" s="15">
        <v>225.01804490000001</v>
      </c>
      <c r="J22" s="14">
        <v>2.3199999999999998</v>
      </c>
      <c r="K22" s="14">
        <v>3.16</v>
      </c>
      <c r="L22" s="14">
        <v>2.3199999999999998</v>
      </c>
      <c r="M22" s="14">
        <v>0</v>
      </c>
      <c r="N22" s="14">
        <v>2.35</v>
      </c>
      <c r="O22" s="14">
        <v>12.9</v>
      </c>
      <c r="P22" s="14">
        <v>0.94</v>
      </c>
      <c r="Q22" s="14">
        <v>0</v>
      </c>
      <c r="R22" s="14">
        <v>0</v>
      </c>
      <c r="S22" s="14">
        <v>0.13</v>
      </c>
      <c r="T22" s="14">
        <v>1.17</v>
      </c>
      <c r="U22" s="14">
        <v>37.93</v>
      </c>
      <c r="V22" s="14">
        <v>247.53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2" t="s">
        <v>60</v>
      </c>
      <c r="B23" s="22" t="s">
        <v>59</v>
      </c>
      <c r="C23" s="15" t="str">
        <f>"200"</f>
        <v>200</v>
      </c>
      <c r="D23" s="15">
        <v>3.78</v>
      </c>
      <c r="E23" s="15">
        <v>0.02</v>
      </c>
      <c r="F23" s="15">
        <v>9.58</v>
      </c>
      <c r="G23" s="15">
        <v>0</v>
      </c>
      <c r="H23" s="15">
        <v>20.5</v>
      </c>
      <c r="I23" s="15">
        <v>191.21176322492812</v>
      </c>
      <c r="J23" s="14">
        <v>3.46</v>
      </c>
      <c r="K23" s="14">
        <v>5.83</v>
      </c>
      <c r="L23" s="14">
        <v>3.46</v>
      </c>
      <c r="M23" s="14">
        <v>0</v>
      </c>
      <c r="N23" s="14">
        <v>8.2100000000000009</v>
      </c>
      <c r="O23" s="14">
        <v>12.29</v>
      </c>
      <c r="P23" s="14">
        <v>3.29</v>
      </c>
      <c r="Q23" s="14">
        <v>0</v>
      </c>
      <c r="R23" s="14">
        <v>0</v>
      </c>
      <c r="S23" s="14">
        <v>0.59</v>
      </c>
      <c r="T23" s="14">
        <v>1.86</v>
      </c>
      <c r="U23" s="14">
        <v>11.62</v>
      </c>
      <c r="V23" s="14">
        <v>597.16999999999996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2" t="s">
        <v>62</v>
      </c>
      <c r="B24" s="22" t="s">
        <v>61</v>
      </c>
      <c r="C24" s="15" t="str">
        <f>"200"</f>
        <v>200</v>
      </c>
      <c r="D24" s="15">
        <v>0.23</v>
      </c>
      <c r="E24" s="15">
        <v>0</v>
      </c>
      <c r="F24" s="15">
        <v>0.08</v>
      </c>
      <c r="G24" s="15">
        <v>0</v>
      </c>
      <c r="H24" s="15">
        <v>13.13</v>
      </c>
      <c r="I24" s="15">
        <v>56.748997999999986</v>
      </c>
      <c r="J24" s="14">
        <v>0.02</v>
      </c>
      <c r="K24" s="14">
        <v>0</v>
      </c>
      <c r="L24" s="14">
        <v>0.02</v>
      </c>
      <c r="M24" s="14">
        <v>0</v>
      </c>
      <c r="N24" s="14">
        <v>8.91</v>
      </c>
      <c r="O24" s="14">
        <v>4.22</v>
      </c>
      <c r="P24" s="14">
        <v>1.1200000000000001</v>
      </c>
      <c r="Q24" s="14">
        <v>0</v>
      </c>
      <c r="R24" s="14">
        <v>0</v>
      </c>
      <c r="S24" s="14">
        <v>0.55000000000000004</v>
      </c>
      <c r="T24" s="14">
        <v>0.24</v>
      </c>
      <c r="U24" s="14">
        <v>0.08</v>
      </c>
      <c r="V24" s="14">
        <v>74.92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2" t="str">
        <f>""</f>
        <v/>
      </c>
      <c r="B25" s="22" t="s">
        <v>31</v>
      </c>
      <c r="C25" s="15" t="str">
        <f>"50"</f>
        <v>50</v>
      </c>
      <c r="D25" s="15">
        <v>3.95</v>
      </c>
      <c r="E25" s="15">
        <v>0</v>
      </c>
      <c r="F25" s="15">
        <v>0.5</v>
      </c>
      <c r="G25" s="15">
        <v>0</v>
      </c>
      <c r="H25" s="15">
        <v>24.15</v>
      </c>
      <c r="I25" s="15">
        <v>122.74999999999999</v>
      </c>
      <c r="J25" s="14">
        <v>0.1</v>
      </c>
      <c r="K25" s="14">
        <v>0</v>
      </c>
      <c r="L25" s="14">
        <v>0.1</v>
      </c>
      <c r="M25" s="14">
        <v>0</v>
      </c>
      <c r="N25" s="14">
        <v>1.05</v>
      </c>
      <c r="O25" s="14">
        <v>23.1</v>
      </c>
      <c r="P25" s="14">
        <v>1.65</v>
      </c>
      <c r="Q25" s="14">
        <v>0</v>
      </c>
      <c r="R25" s="14">
        <v>0</v>
      </c>
      <c r="S25" s="14">
        <v>0.15</v>
      </c>
      <c r="T25" s="14">
        <v>0.75</v>
      </c>
      <c r="U25" s="14">
        <v>0</v>
      </c>
      <c r="V25" s="14">
        <v>66.5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3" t="str">
        <f>""</f>
        <v/>
      </c>
      <c r="B26" s="23" t="s">
        <v>37</v>
      </c>
      <c r="C26" s="13" t="str">
        <f>"50"</f>
        <v>50</v>
      </c>
      <c r="D26" s="13">
        <v>3.3</v>
      </c>
      <c r="E26" s="13">
        <v>0</v>
      </c>
      <c r="F26" s="13">
        <v>0.6</v>
      </c>
      <c r="G26" s="13">
        <v>0</v>
      </c>
      <c r="H26" s="13">
        <v>16.7</v>
      </c>
      <c r="I26" s="13">
        <v>96.69</v>
      </c>
      <c r="J26" s="12">
        <v>0.1</v>
      </c>
      <c r="K26" s="12">
        <v>0</v>
      </c>
      <c r="L26" s="12">
        <v>0.1</v>
      </c>
      <c r="M26" s="12">
        <v>0</v>
      </c>
      <c r="N26" s="12">
        <v>0.6</v>
      </c>
      <c r="O26" s="12">
        <v>16.100000000000001</v>
      </c>
      <c r="P26" s="12">
        <v>4.1500000000000004</v>
      </c>
      <c r="Q26" s="12">
        <v>0</v>
      </c>
      <c r="R26" s="12">
        <v>0</v>
      </c>
      <c r="S26" s="12">
        <v>0.5</v>
      </c>
      <c r="T26" s="12">
        <v>1.25</v>
      </c>
      <c r="U26" s="12">
        <v>0</v>
      </c>
      <c r="V26" s="12">
        <v>122.5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4"/>
      <c r="B27" s="24" t="s">
        <v>38</v>
      </c>
      <c r="C27" s="17"/>
      <c r="D27" s="17">
        <v>42.17</v>
      </c>
      <c r="E27" s="17">
        <v>25.3</v>
      </c>
      <c r="F27" s="17">
        <v>42.62</v>
      </c>
      <c r="G27" s="17">
        <v>0</v>
      </c>
      <c r="H27" s="17">
        <v>113.8</v>
      </c>
      <c r="I27" s="17">
        <v>1046.55</v>
      </c>
      <c r="J27" s="16">
        <v>10.73</v>
      </c>
      <c r="K27" s="16">
        <v>9.0500000000000007</v>
      </c>
      <c r="L27" s="16">
        <v>10.73</v>
      </c>
      <c r="M27" s="16">
        <v>0</v>
      </c>
      <c r="N27" s="16">
        <v>27.83</v>
      </c>
      <c r="O27" s="16">
        <v>85.97</v>
      </c>
      <c r="P27" s="16">
        <v>14.27</v>
      </c>
      <c r="Q27" s="16">
        <v>0</v>
      </c>
      <c r="R27" s="16">
        <v>0</v>
      </c>
      <c r="S27" s="16">
        <v>2.5099999999999998</v>
      </c>
      <c r="T27" s="16">
        <v>7.87</v>
      </c>
      <c r="U27" s="16">
        <v>89.12</v>
      </c>
      <c r="V27" s="16">
        <v>1819.68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5"/>
      <c r="B28" s="21" t="s">
        <v>39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2" t="str">
        <f>""</f>
        <v/>
      </c>
      <c r="B29" s="22" t="s">
        <v>40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23" t="str">
        <f>""</f>
        <v/>
      </c>
      <c r="B30" s="23" t="s">
        <v>41</v>
      </c>
      <c r="C30" s="13" t="str">
        <f>"20"</f>
        <v>20</v>
      </c>
      <c r="D30" s="13">
        <v>1.28</v>
      </c>
      <c r="E30" s="13">
        <v>1.28</v>
      </c>
      <c r="F30" s="13">
        <v>3.36</v>
      </c>
      <c r="G30" s="13">
        <v>0</v>
      </c>
      <c r="H30" s="13">
        <v>13.7</v>
      </c>
      <c r="I30" s="13">
        <v>88.139999999999986</v>
      </c>
      <c r="J30" s="12">
        <v>1.96</v>
      </c>
      <c r="K30" s="12">
        <v>0</v>
      </c>
      <c r="L30" s="12">
        <v>1.96</v>
      </c>
      <c r="M30" s="12">
        <v>0</v>
      </c>
      <c r="N30" s="12">
        <v>13.7</v>
      </c>
      <c r="O30" s="12">
        <v>0</v>
      </c>
      <c r="P30" s="12">
        <v>0.36</v>
      </c>
      <c r="Q30" s="12">
        <v>0</v>
      </c>
      <c r="R30" s="12">
        <v>0</v>
      </c>
      <c r="S30" s="12">
        <v>0</v>
      </c>
      <c r="T30" s="12">
        <v>0.1</v>
      </c>
      <c r="U30" s="12">
        <v>0</v>
      </c>
      <c r="V30" s="12">
        <v>17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A31" s="24"/>
      <c r="B31" s="24" t="s">
        <v>42</v>
      </c>
      <c r="C31" s="17"/>
      <c r="D31" s="17">
        <v>2.2799999999999998</v>
      </c>
      <c r="E31" s="17">
        <v>1.28</v>
      </c>
      <c r="F31" s="17">
        <v>3.56</v>
      </c>
      <c r="G31" s="17">
        <v>0</v>
      </c>
      <c r="H31" s="17">
        <v>33.9</v>
      </c>
      <c r="I31" s="17">
        <v>174.62</v>
      </c>
      <c r="J31" s="16">
        <v>1.96</v>
      </c>
      <c r="K31" s="16">
        <v>0</v>
      </c>
      <c r="L31" s="16">
        <v>1.96</v>
      </c>
      <c r="M31" s="16">
        <v>0</v>
      </c>
      <c r="N31" s="16">
        <v>33.5</v>
      </c>
      <c r="O31" s="16">
        <v>0.4</v>
      </c>
      <c r="P31" s="16">
        <v>0.76</v>
      </c>
      <c r="Q31" s="16">
        <v>0</v>
      </c>
      <c r="R31" s="16">
        <v>0</v>
      </c>
      <c r="S31" s="16">
        <v>1</v>
      </c>
      <c r="T31" s="16">
        <v>0.7</v>
      </c>
      <c r="U31" s="16">
        <v>0</v>
      </c>
      <c r="V31" s="16">
        <v>257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A32" s="25"/>
      <c r="B32" s="21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22" t="s">
        <v>64</v>
      </c>
      <c r="B33" s="22" t="s">
        <v>63</v>
      </c>
      <c r="C33" s="15" t="str">
        <f>"100"</f>
        <v>100</v>
      </c>
      <c r="D33" s="15">
        <v>1.92</v>
      </c>
      <c r="E33" s="15">
        <v>0</v>
      </c>
      <c r="F33" s="15">
        <v>7.72</v>
      </c>
      <c r="G33" s="15">
        <v>0</v>
      </c>
      <c r="H33" s="15">
        <v>9.09</v>
      </c>
      <c r="I33" s="15">
        <v>118.783749</v>
      </c>
      <c r="J33" s="14">
        <v>1</v>
      </c>
      <c r="K33" s="14">
        <v>5.2</v>
      </c>
      <c r="L33" s="14">
        <v>1</v>
      </c>
      <c r="M33" s="14">
        <v>0</v>
      </c>
      <c r="N33" s="14">
        <v>8.8000000000000007</v>
      </c>
      <c r="O33" s="14">
        <v>0.28999999999999998</v>
      </c>
      <c r="P33" s="14">
        <v>2.64</v>
      </c>
      <c r="Q33" s="14">
        <v>0</v>
      </c>
      <c r="R33" s="14">
        <v>0</v>
      </c>
      <c r="S33" s="14">
        <v>0.59</v>
      </c>
      <c r="T33" s="14">
        <v>1.43</v>
      </c>
      <c r="U33" s="14">
        <v>0</v>
      </c>
      <c r="V33" s="14">
        <v>254.83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22" t="s">
        <v>66</v>
      </c>
      <c r="B34" s="22" t="s">
        <v>65</v>
      </c>
      <c r="C34" s="15" t="str">
        <f>"320"</f>
        <v>320</v>
      </c>
      <c r="D34" s="15">
        <v>26.13</v>
      </c>
      <c r="E34" s="15">
        <v>1.34</v>
      </c>
      <c r="F34" s="15">
        <v>22.61</v>
      </c>
      <c r="G34" s="15">
        <v>0.47</v>
      </c>
      <c r="H34" s="15">
        <v>29.69</v>
      </c>
      <c r="I34" s="15">
        <v>433.64550597635235</v>
      </c>
      <c r="J34" s="14">
        <v>14.64</v>
      </c>
      <c r="K34" s="14">
        <v>0.56000000000000005</v>
      </c>
      <c r="L34" s="14">
        <v>0.02</v>
      </c>
      <c r="M34" s="14">
        <v>0</v>
      </c>
      <c r="N34" s="14">
        <v>3.86</v>
      </c>
      <c r="O34" s="14">
        <v>25.83</v>
      </c>
      <c r="P34" s="14">
        <v>2.06</v>
      </c>
      <c r="Q34" s="14">
        <v>0</v>
      </c>
      <c r="R34" s="14">
        <v>0</v>
      </c>
      <c r="S34" s="14">
        <v>0.31</v>
      </c>
      <c r="T34" s="14">
        <v>4.2300000000000004</v>
      </c>
      <c r="U34" s="14">
        <v>72.23</v>
      </c>
      <c r="V34" s="14">
        <v>260.33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68</v>
      </c>
      <c r="B35" s="22" t="s">
        <v>67</v>
      </c>
      <c r="C35" s="15" t="str">
        <f>"200"</f>
        <v>200</v>
      </c>
      <c r="D35" s="15">
        <v>0.44</v>
      </c>
      <c r="E35" s="15">
        <v>0</v>
      </c>
      <c r="F35" s="15">
        <v>0.1</v>
      </c>
      <c r="G35" s="15">
        <v>0</v>
      </c>
      <c r="H35" s="15">
        <v>6.62</v>
      </c>
      <c r="I35" s="15">
        <v>29.616767999999997</v>
      </c>
      <c r="J35" s="14">
        <v>0</v>
      </c>
      <c r="K35" s="14">
        <v>0</v>
      </c>
      <c r="L35" s="14">
        <v>0</v>
      </c>
      <c r="M35" s="14">
        <v>0</v>
      </c>
      <c r="N35" s="14">
        <v>6.62</v>
      </c>
      <c r="O35" s="14">
        <v>0</v>
      </c>
      <c r="P35" s="14">
        <v>0.33</v>
      </c>
      <c r="Q35" s="14">
        <v>0</v>
      </c>
      <c r="R35" s="14">
        <v>0</v>
      </c>
      <c r="S35" s="14">
        <v>0.4</v>
      </c>
      <c r="T35" s="14">
        <v>0.15</v>
      </c>
      <c r="U35" s="14">
        <v>7.0000000000000007E-2</v>
      </c>
      <c r="V35" s="14">
        <v>10.23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2" t="str">
        <f>""</f>
        <v/>
      </c>
      <c r="B36" s="22" t="s">
        <v>31</v>
      </c>
      <c r="C36" s="15" t="str">
        <f>"40"</f>
        <v>40</v>
      </c>
      <c r="D36" s="15">
        <v>3.16</v>
      </c>
      <c r="E36" s="15">
        <v>0</v>
      </c>
      <c r="F36" s="15">
        <v>0.4</v>
      </c>
      <c r="G36" s="15">
        <v>0</v>
      </c>
      <c r="H36" s="15">
        <v>19.32</v>
      </c>
      <c r="I36" s="15">
        <v>98.2</v>
      </c>
      <c r="J36" s="14">
        <v>0.08</v>
      </c>
      <c r="K36" s="14">
        <v>0</v>
      </c>
      <c r="L36" s="14">
        <v>0.08</v>
      </c>
      <c r="M36" s="14">
        <v>0</v>
      </c>
      <c r="N36" s="14">
        <v>0.84</v>
      </c>
      <c r="O36" s="14">
        <v>18.48</v>
      </c>
      <c r="P36" s="14">
        <v>1.32</v>
      </c>
      <c r="Q36" s="14">
        <v>0</v>
      </c>
      <c r="R36" s="14">
        <v>0</v>
      </c>
      <c r="S36" s="14">
        <v>0.12</v>
      </c>
      <c r="T36" s="14">
        <v>0.6</v>
      </c>
      <c r="U36" s="14">
        <v>0</v>
      </c>
      <c r="V36" s="14">
        <v>53.2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2" customFormat="1" ht="15" x14ac:dyDescent="0.25">
      <c r="A37" s="23" t="str">
        <f>""</f>
        <v/>
      </c>
      <c r="B37" s="23" t="s">
        <v>37</v>
      </c>
      <c r="C37" s="13" t="str">
        <f>"50"</f>
        <v>50</v>
      </c>
      <c r="D37" s="13">
        <v>3.3</v>
      </c>
      <c r="E37" s="13">
        <v>0</v>
      </c>
      <c r="F37" s="13">
        <v>0.6</v>
      </c>
      <c r="G37" s="13">
        <v>0</v>
      </c>
      <c r="H37" s="13">
        <v>16.7</v>
      </c>
      <c r="I37" s="13">
        <v>96.69</v>
      </c>
      <c r="J37" s="12">
        <v>0.1</v>
      </c>
      <c r="K37" s="12">
        <v>0</v>
      </c>
      <c r="L37" s="12">
        <v>0.1</v>
      </c>
      <c r="M37" s="12">
        <v>0</v>
      </c>
      <c r="N37" s="12">
        <v>0.6</v>
      </c>
      <c r="O37" s="12">
        <v>16.100000000000001</v>
      </c>
      <c r="P37" s="12">
        <v>4.1500000000000004</v>
      </c>
      <c r="Q37" s="12">
        <v>0</v>
      </c>
      <c r="R37" s="12">
        <v>0</v>
      </c>
      <c r="S37" s="12">
        <v>0.5</v>
      </c>
      <c r="T37" s="12">
        <v>1.25</v>
      </c>
      <c r="U37" s="12">
        <v>0</v>
      </c>
      <c r="V37" s="12">
        <v>122.5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6" customFormat="1" ht="15" x14ac:dyDescent="0.25">
      <c r="A38" s="24"/>
      <c r="B38" s="24" t="s">
        <v>44</v>
      </c>
      <c r="C38" s="17"/>
      <c r="D38" s="17">
        <v>34.94</v>
      </c>
      <c r="E38" s="17">
        <v>1.34</v>
      </c>
      <c r="F38" s="17">
        <v>31.42</v>
      </c>
      <c r="G38" s="17">
        <v>0.47</v>
      </c>
      <c r="H38" s="17">
        <v>81.42</v>
      </c>
      <c r="I38" s="17">
        <v>776.94</v>
      </c>
      <c r="J38" s="16">
        <v>15.82</v>
      </c>
      <c r="K38" s="16">
        <v>5.76</v>
      </c>
      <c r="L38" s="16">
        <v>1.2</v>
      </c>
      <c r="M38" s="16">
        <v>0</v>
      </c>
      <c r="N38" s="16">
        <v>20.72</v>
      </c>
      <c r="O38" s="16">
        <v>60.7</v>
      </c>
      <c r="P38" s="16">
        <v>10.49</v>
      </c>
      <c r="Q38" s="16">
        <v>0</v>
      </c>
      <c r="R38" s="16">
        <v>0</v>
      </c>
      <c r="S38" s="16">
        <v>1.92</v>
      </c>
      <c r="T38" s="16">
        <v>7.66</v>
      </c>
      <c r="U38" s="16">
        <v>72.3</v>
      </c>
      <c r="V38" s="16">
        <v>701.09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4" customFormat="1" ht="15" x14ac:dyDescent="0.25">
      <c r="A39" s="25"/>
      <c r="B39" s="21" t="s">
        <v>45</v>
      </c>
      <c r="C39" s="10"/>
      <c r="D39" s="10"/>
      <c r="E39" s="10"/>
      <c r="F39" s="10"/>
      <c r="G39" s="10"/>
      <c r="H39" s="10"/>
      <c r="I39" s="10"/>
      <c r="CC39" s="10"/>
    </row>
    <row r="40" spans="1:85" s="12" customFormat="1" ht="15" x14ac:dyDescent="0.25">
      <c r="A40" s="23" t="str">
        <f>""</f>
        <v/>
      </c>
      <c r="B40" s="23" t="s">
        <v>46</v>
      </c>
      <c r="C40" s="13" t="str">
        <f>"125"</f>
        <v>125</v>
      </c>
      <c r="D40" s="13">
        <v>4.82</v>
      </c>
      <c r="E40" s="13">
        <v>5.13</v>
      </c>
      <c r="F40" s="13">
        <v>1.65</v>
      </c>
      <c r="G40" s="13">
        <v>0</v>
      </c>
      <c r="H40" s="13">
        <v>6.71</v>
      </c>
      <c r="I40" s="13">
        <v>63.747749999999996</v>
      </c>
      <c r="J40" s="12">
        <v>1.1299999999999999</v>
      </c>
      <c r="K40" s="12">
        <v>0</v>
      </c>
      <c r="L40" s="12">
        <v>0</v>
      </c>
      <c r="M40" s="12">
        <v>0</v>
      </c>
      <c r="N40" s="12">
        <v>6.71</v>
      </c>
      <c r="O40" s="12">
        <v>0</v>
      </c>
      <c r="P40" s="12">
        <v>0</v>
      </c>
      <c r="Q40" s="12">
        <v>0</v>
      </c>
      <c r="R40" s="12">
        <v>0</v>
      </c>
      <c r="S40" s="12">
        <v>1.38</v>
      </c>
      <c r="T40" s="12">
        <v>1.1299999999999999</v>
      </c>
      <c r="U40" s="12">
        <v>62.5</v>
      </c>
      <c r="V40" s="12">
        <v>167.2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16" customFormat="1" ht="15" x14ac:dyDescent="0.25">
      <c r="A41" s="24"/>
      <c r="B41" s="24" t="s">
        <v>47</v>
      </c>
      <c r="C41" s="17"/>
      <c r="D41" s="17">
        <v>4.82</v>
      </c>
      <c r="E41" s="17">
        <v>5.13</v>
      </c>
      <c r="F41" s="17">
        <v>1.65</v>
      </c>
      <c r="G41" s="17">
        <v>0</v>
      </c>
      <c r="H41" s="17">
        <v>6.71</v>
      </c>
      <c r="I41" s="17">
        <v>63.75</v>
      </c>
      <c r="J41" s="16">
        <v>1.1299999999999999</v>
      </c>
      <c r="K41" s="16">
        <v>0</v>
      </c>
      <c r="L41" s="16">
        <v>0</v>
      </c>
      <c r="M41" s="16">
        <v>0</v>
      </c>
      <c r="N41" s="16">
        <v>6.71</v>
      </c>
      <c r="O41" s="16">
        <v>0</v>
      </c>
      <c r="P41" s="16">
        <v>0</v>
      </c>
      <c r="Q41" s="16">
        <v>0</v>
      </c>
      <c r="R41" s="16">
        <v>0</v>
      </c>
      <c r="S41" s="16">
        <v>1.38</v>
      </c>
      <c r="T41" s="16">
        <v>1.1299999999999999</v>
      </c>
      <c r="U41" s="16">
        <v>62.5</v>
      </c>
      <c r="V41" s="16">
        <v>167.2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16" customFormat="1" ht="15" x14ac:dyDescent="0.25">
      <c r="A42" s="24"/>
      <c r="B42" s="24" t="s">
        <v>48</v>
      </c>
      <c r="C42" s="17"/>
      <c r="D42" s="17">
        <v>120.14</v>
      </c>
      <c r="E42" s="17">
        <v>59.96</v>
      </c>
      <c r="F42" s="17">
        <v>115.98</v>
      </c>
      <c r="G42" s="17">
        <v>0.77</v>
      </c>
      <c r="H42" s="17">
        <v>320.64</v>
      </c>
      <c r="I42" s="17">
        <v>2893.66</v>
      </c>
      <c r="J42" s="16">
        <v>48.92</v>
      </c>
      <c r="K42" s="16">
        <v>15.19</v>
      </c>
      <c r="L42" s="16">
        <v>29.32</v>
      </c>
      <c r="M42" s="16">
        <v>0</v>
      </c>
      <c r="N42" s="16">
        <v>117.15</v>
      </c>
      <c r="O42" s="16">
        <v>203.49</v>
      </c>
      <c r="P42" s="16">
        <v>32.06</v>
      </c>
      <c r="Q42" s="16">
        <v>0</v>
      </c>
      <c r="R42" s="16">
        <v>0</v>
      </c>
      <c r="S42" s="16">
        <v>8.56</v>
      </c>
      <c r="T42" s="16">
        <v>23.24</v>
      </c>
      <c r="U42" s="16">
        <v>315.92</v>
      </c>
      <c r="V42" s="16">
        <v>3730.34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4" customFormat="1" ht="15" x14ac:dyDescent="0.25">
      <c r="A43" s="25"/>
      <c r="B43" s="25"/>
      <c r="C43" s="10"/>
      <c r="D43" s="10"/>
      <c r="E43" s="10"/>
      <c r="F43" s="10"/>
      <c r="G43" s="10"/>
      <c r="H43" s="10"/>
      <c r="I43" s="10"/>
      <c r="CC43" s="10"/>
    </row>
    <row r="44" spans="1:85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5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5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5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5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5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44298.325613425928</v>
      </c>
    </row>
    <row r="2" spans="1:2" x14ac:dyDescent="0.2">
      <c r="A2" t="s">
        <v>24</v>
      </c>
      <c r="B2" s="11">
        <v>44314.376944444448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12.04.2021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2021-08-12T08:16:41Z</cp:lastPrinted>
  <dcterms:created xsi:type="dcterms:W3CDTF">2002-09-22T07:35:02Z</dcterms:created>
  <dcterms:modified xsi:type="dcterms:W3CDTF">2021-08-12T08:16:45Z</dcterms:modified>
</cp:coreProperties>
</file>