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4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'04.04.2021'!$A$3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2" i="1" l="1"/>
  <c r="A39" i="1"/>
  <c r="C39" i="1"/>
  <c r="A38" i="1"/>
  <c r="C38" i="1"/>
  <c r="C37" i="1"/>
  <c r="C36" i="1"/>
  <c r="C35" i="1"/>
  <c r="C34" i="1"/>
  <c r="A31" i="1"/>
  <c r="C31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C12" i="1"/>
  <c r="C11" i="1"/>
</calcChain>
</file>

<file path=xl/sharedStrings.xml><?xml version="1.0" encoding="utf-8"?>
<sst xmlns="http://schemas.openxmlformats.org/spreadsheetml/2006/main" count="81" uniqueCount="74">
  <si>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</si>
  <si>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</si>
  <si>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</si>
  <si>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</si>
  <si>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</si>
  <si>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</si>
  <si>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</si>
  <si>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</si>
  <si>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</si>
  <si>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</si>
  <si>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</si>
  <si>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</si>
  <si>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</si>
  <si>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</si>
  <si>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</si>
  <si>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</si>
  <si>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</si>
  <si>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</si>
  <si>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</si>
  <si>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</si>
  <si>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</si>
  <si>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</si>
  <si>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</si>
  <si>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</si>
  <si>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</si>
  <si>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</si>
  <si>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</si>
  <si>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</si>
  <si>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</si>
  <si>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</si>
  <si>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</si>
  <si>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</si>
  <si>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</si>
  <si>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</si>
  <si>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</si>
  <si>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</si>
  <si>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</si>
  <si>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</si>
  <si>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</si>
  <si>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</si>
  <si>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</si>
  <si>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</si>
  <si>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</si>
  <si>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</si>
  <si>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</si>
  <si>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</si>
  <si>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4 день</t>
  </si>
  <si>
    <t xml:space="preserve">Каша пшенная молочная жидкая </t>
  </si>
  <si>
    <t>№208, сб. 2018 г.</t>
  </si>
  <si>
    <t xml:space="preserve">Язык отварной </t>
  </si>
  <si>
    <t>№129, сб.2018 г.</t>
  </si>
  <si>
    <t xml:space="preserve">Чай с молоком и сахаром </t>
  </si>
  <si>
    <t>№630, сб. 1996 г.</t>
  </si>
  <si>
    <t xml:space="preserve">Салат из свежих помидоров со сладким перцем </t>
  </si>
  <si>
    <t>№ 42, сб. 1997г.</t>
  </si>
  <si>
    <t xml:space="preserve">Суп картофельный с рыбными фрикадельками </t>
  </si>
  <si>
    <t>№60, сб.2018 г.</t>
  </si>
  <si>
    <t xml:space="preserve">Биточки рубленные из птицы </t>
  </si>
  <si>
    <t>№ 135, сб. 2018 г.</t>
  </si>
  <si>
    <t>Вермишель отварная .</t>
  </si>
  <si>
    <t>№227, сб.2018 г</t>
  </si>
  <si>
    <t xml:space="preserve">Пирожки печеные с морковью </t>
  </si>
  <si>
    <t>№264, сб.2018г.</t>
  </si>
  <si>
    <t xml:space="preserve">Котлеты из говядины </t>
  </si>
  <si>
    <t>№ 99 сб. 2018 г</t>
  </si>
  <si>
    <t>Картофельное пюре с морковью</t>
  </si>
  <si>
    <t xml:space="preserve"> №177, сб.2018г.</t>
  </si>
  <si>
    <t xml:space="preserve">Огурцы свежие </t>
  </si>
  <si>
    <t>№ 9.119, сб. Сам. 1995г.</t>
  </si>
  <si>
    <t xml:space="preserve">Кефир </t>
  </si>
  <si>
    <t>№297 сб. 2018г.</t>
  </si>
  <si>
    <t xml:space="preserve">Компот из смеси сухофруктов </t>
  </si>
  <si>
    <t>№310, сб.2018г.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</si>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</sst>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topLeftCell="A32" workbookViewId="0">
      <selection activeCell="AC13" sqref="AC13"/>
    </sheetView>
  </sheetViews>
  <sheetFormatPr defaultRowHeight="15.75" x14ac:dyDescent="0.25"/>
  <cols>
    <col min="1" max="1" width="12.85546875" style="18" customWidth="1"/>
    <col min="2" max="2" width="35.85546875" style="18" customWidth="1"/>
    <col min="3" max="3" width="7.28515625" style="1" customWidth="1"/>
    <col min="4" max="4" width="7.14062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46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2" t="s">
        <v>48</v>
      </c>
      <c r="B11" s="22" t="s">
        <v>47</v>
      </c>
      <c r="C11" s="15" t="str">
        <f>"180/5"</f>
        <v>180/5</v>
      </c>
      <c r="D11" s="15">
        <v>7.52</v>
      </c>
      <c r="E11" s="15">
        <v>3.46</v>
      </c>
      <c r="F11" s="15">
        <v>9.36</v>
      </c>
      <c r="G11" s="15">
        <v>0</v>
      </c>
      <c r="H11" s="15">
        <v>32.700000000000003</v>
      </c>
      <c r="I11" s="15">
        <v>248.00986367999997</v>
      </c>
      <c r="J11" s="14">
        <v>5.45</v>
      </c>
      <c r="K11" s="14">
        <v>0.13</v>
      </c>
      <c r="L11" s="14">
        <v>5.45</v>
      </c>
      <c r="M11" s="14">
        <v>0</v>
      </c>
      <c r="N11" s="14">
        <v>10.61</v>
      </c>
      <c r="O11" s="14">
        <v>22.09</v>
      </c>
      <c r="P11" s="14">
        <v>1.23</v>
      </c>
      <c r="Q11" s="14">
        <v>0</v>
      </c>
      <c r="R11" s="14">
        <v>0</v>
      </c>
      <c r="S11" s="14">
        <v>0.12</v>
      </c>
      <c r="T11" s="14">
        <v>1.26</v>
      </c>
      <c r="U11" s="14">
        <v>59.88</v>
      </c>
      <c r="V11" s="14">
        <v>250.91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30" x14ac:dyDescent="0.25">
      <c r="A12" s="22" t="s">
        <v>50</v>
      </c>
      <c r="B12" s="22" t="s">
        <v>49</v>
      </c>
      <c r="C12" s="15" t="str">
        <f>"30"</f>
        <v>30</v>
      </c>
      <c r="D12" s="15">
        <v>6.93</v>
      </c>
      <c r="E12" s="15">
        <v>6.89</v>
      </c>
      <c r="F12" s="15">
        <v>4.3499999999999996</v>
      </c>
      <c r="G12" s="15">
        <v>0</v>
      </c>
      <c r="H12" s="15">
        <v>0.22</v>
      </c>
      <c r="I12" s="15">
        <v>67.878406499999997</v>
      </c>
      <c r="J12" s="14">
        <v>2.42</v>
      </c>
      <c r="K12" s="14">
        <v>0</v>
      </c>
      <c r="L12" s="14">
        <v>2.42</v>
      </c>
      <c r="M12" s="14">
        <v>0</v>
      </c>
      <c r="N12" s="14">
        <v>0.22</v>
      </c>
      <c r="O12" s="14">
        <v>0</v>
      </c>
      <c r="P12" s="14">
        <v>0.08</v>
      </c>
      <c r="Q12" s="14">
        <v>0</v>
      </c>
      <c r="R12" s="14">
        <v>0</v>
      </c>
      <c r="S12" s="14">
        <v>0.01</v>
      </c>
      <c r="T12" s="14">
        <v>0.48</v>
      </c>
      <c r="U12" s="14">
        <v>0</v>
      </c>
      <c r="V12" s="14">
        <v>70.13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30" x14ac:dyDescent="0.25">
      <c r="A13" s="22" t="s">
        <v>52</v>
      </c>
      <c r="B13" s="22" t="s">
        <v>51</v>
      </c>
      <c r="C13" s="15" t="str">
        <f>"200"</f>
        <v>200</v>
      </c>
      <c r="D13" s="15">
        <v>1.74</v>
      </c>
      <c r="E13" s="15">
        <v>1.45</v>
      </c>
      <c r="F13" s="15">
        <v>1.5</v>
      </c>
      <c r="G13" s="15">
        <v>0</v>
      </c>
      <c r="H13" s="15">
        <v>8.57</v>
      </c>
      <c r="I13" s="15">
        <v>53.546767999999993</v>
      </c>
      <c r="J13" s="14">
        <v>1</v>
      </c>
      <c r="K13" s="14">
        <v>0</v>
      </c>
      <c r="L13" s="14">
        <v>0</v>
      </c>
      <c r="M13" s="14">
        <v>0</v>
      </c>
      <c r="N13" s="14">
        <v>8.57</v>
      </c>
      <c r="O13" s="14">
        <v>0</v>
      </c>
      <c r="P13" s="14">
        <v>0.2</v>
      </c>
      <c r="Q13" s="14">
        <v>0</v>
      </c>
      <c r="R13" s="14">
        <v>0</v>
      </c>
      <c r="S13" s="14">
        <v>0.05</v>
      </c>
      <c r="T13" s="14">
        <v>0.47</v>
      </c>
      <c r="U13" s="14">
        <v>25.07</v>
      </c>
      <c r="V13" s="14">
        <v>64.42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2" customFormat="1" ht="15" x14ac:dyDescent="0.25">
      <c r="A14" s="23" t="str">
        <f>""</f>
        <v/>
      </c>
      <c r="B14" s="23" t="s">
        <v>30</v>
      </c>
      <c r="C14" s="13" t="str">
        <f>"120"</f>
        <v>120</v>
      </c>
      <c r="D14" s="13">
        <v>9.48</v>
      </c>
      <c r="E14" s="13">
        <v>0</v>
      </c>
      <c r="F14" s="13">
        <v>1.2</v>
      </c>
      <c r="G14" s="13">
        <v>0</v>
      </c>
      <c r="H14" s="13">
        <v>57.96</v>
      </c>
      <c r="I14" s="13">
        <v>294.59999999999997</v>
      </c>
      <c r="J14" s="12">
        <v>0.24</v>
      </c>
      <c r="K14" s="12">
        <v>0</v>
      </c>
      <c r="L14" s="12">
        <v>0.24</v>
      </c>
      <c r="M14" s="12">
        <v>0</v>
      </c>
      <c r="N14" s="12">
        <v>2.52</v>
      </c>
      <c r="O14" s="12">
        <v>55.44</v>
      </c>
      <c r="P14" s="12">
        <v>3.96</v>
      </c>
      <c r="Q14" s="12">
        <v>0</v>
      </c>
      <c r="R14" s="12">
        <v>0</v>
      </c>
      <c r="S14" s="12">
        <v>0.36</v>
      </c>
      <c r="T14" s="12">
        <v>1.8</v>
      </c>
      <c r="U14" s="12">
        <v>0</v>
      </c>
      <c r="V14" s="12">
        <v>159.6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6" customFormat="1" ht="15" x14ac:dyDescent="0.25">
      <c r="A15" s="24"/>
      <c r="B15" s="24" t="s">
        <v>31</v>
      </c>
      <c r="C15" s="17"/>
      <c r="D15" s="17">
        <v>25.67</v>
      </c>
      <c r="E15" s="17">
        <v>11.81</v>
      </c>
      <c r="F15" s="17">
        <v>16.399999999999999</v>
      </c>
      <c r="G15" s="17">
        <v>0</v>
      </c>
      <c r="H15" s="17">
        <v>99.46</v>
      </c>
      <c r="I15" s="17">
        <v>664.04</v>
      </c>
      <c r="J15" s="16">
        <v>9.11</v>
      </c>
      <c r="K15" s="16">
        <v>0.13</v>
      </c>
      <c r="L15" s="16">
        <v>8.11</v>
      </c>
      <c r="M15" s="16">
        <v>0</v>
      </c>
      <c r="N15" s="16">
        <v>21.92</v>
      </c>
      <c r="O15" s="16">
        <v>77.540000000000006</v>
      </c>
      <c r="P15" s="16">
        <v>5.47</v>
      </c>
      <c r="Q15" s="16">
        <v>0</v>
      </c>
      <c r="R15" s="16">
        <v>0</v>
      </c>
      <c r="S15" s="16">
        <v>0.54</v>
      </c>
      <c r="T15" s="16">
        <v>4.01</v>
      </c>
      <c r="U15" s="16">
        <v>84.95</v>
      </c>
      <c r="V15" s="16">
        <v>545.07000000000005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4" customFormat="1" ht="15" x14ac:dyDescent="0.25">
      <c r="A16" s="25"/>
      <c r="B16" s="21" t="s">
        <v>32</v>
      </c>
      <c r="C16" s="10"/>
      <c r="D16" s="10"/>
      <c r="E16" s="10"/>
      <c r="F16" s="10"/>
      <c r="G16" s="10"/>
      <c r="H16" s="10"/>
      <c r="I16" s="10"/>
      <c r="CC16" s="10"/>
    </row>
    <row r="17" spans="1:84" s="12" customFormat="1" ht="15" x14ac:dyDescent="0.25">
      <c r="A17" s="23" t="str">
        <f>""</f>
        <v/>
      </c>
      <c r="B17" s="23" t="s">
        <v>33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</row>
    <row r="18" spans="1:84" s="16" customFormat="1" ht="15" x14ac:dyDescent="0.25">
      <c r="A18" s="24"/>
      <c r="B18" s="24" t="s">
        <v>34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4" customFormat="1" ht="15" x14ac:dyDescent="0.25">
      <c r="A19" s="25"/>
      <c r="B19" s="21" t="s">
        <v>35</v>
      </c>
      <c r="C19" s="10"/>
      <c r="D19" s="10"/>
      <c r="E19" s="10"/>
      <c r="F19" s="10"/>
      <c r="G19" s="10"/>
      <c r="H19" s="10"/>
      <c r="I19" s="10"/>
      <c r="CC19" s="10"/>
    </row>
    <row r="20" spans="1:84" s="14" customFormat="1" ht="30" x14ac:dyDescent="0.25">
      <c r="A20" s="22" t="s">
        <v>54</v>
      </c>
      <c r="B20" s="22" t="s">
        <v>53</v>
      </c>
      <c r="C20" s="15" t="str">
        <f>"100"</f>
        <v>100</v>
      </c>
      <c r="D20" s="15">
        <v>0.88</v>
      </c>
      <c r="E20" s="15">
        <v>0</v>
      </c>
      <c r="F20" s="15">
        <v>5.01</v>
      </c>
      <c r="G20" s="15">
        <v>0</v>
      </c>
      <c r="H20" s="15">
        <v>4.3899999999999997</v>
      </c>
      <c r="I20" s="15">
        <v>68.855485999999999</v>
      </c>
      <c r="J20" s="14">
        <v>0</v>
      </c>
      <c r="K20" s="14">
        <v>0</v>
      </c>
      <c r="L20" s="14">
        <v>0</v>
      </c>
      <c r="M20" s="14">
        <v>0</v>
      </c>
      <c r="N20" s="14">
        <v>4.25</v>
      </c>
      <c r="O20" s="14">
        <v>0.14000000000000001</v>
      </c>
      <c r="P20" s="14">
        <v>1.29</v>
      </c>
      <c r="Q20" s="14">
        <v>0</v>
      </c>
      <c r="R20" s="14">
        <v>0</v>
      </c>
      <c r="S20" s="14">
        <v>0.3</v>
      </c>
      <c r="T20" s="14">
        <v>0.92</v>
      </c>
      <c r="U20" s="14">
        <v>0</v>
      </c>
      <c r="V20" s="14">
        <v>164.9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</row>
    <row r="21" spans="1:84" s="14" customFormat="1" ht="30" x14ac:dyDescent="0.25">
      <c r="A21" s="22" t="s">
        <v>56</v>
      </c>
      <c r="B21" s="22" t="s">
        <v>55</v>
      </c>
      <c r="C21" s="15" t="str">
        <f>"250/40"</f>
        <v>250/40</v>
      </c>
      <c r="D21" s="15">
        <v>8.32</v>
      </c>
      <c r="E21" s="15">
        <v>6.11</v>
      </c>
      <c r="F21" s="15">
        <v>3.33</v>
      </c>
      <c r="G21" s="15">
        <v>0.03</v>
      </c>
      <c r="H21" s="15">
        <v>19.62</v>
      </c>
      <c r="I21" s="15">
        <v>147.89509984000003</v>
      </c>
      <c r="J21" s="14">
        <v>0.41</v>
      </c>
      <c r="K21" s="14">
        <v>1.56</v>
      </c>
      <c r="L21" s="14">
        <v>0.41</v>
      </c>
      <c r="M21" s="14">
        <v>0</v>
      </c>
      <c r="N21" s="14">
        <v>3.48</v>
      </c>
      <c r="O21" s="14">
        <v>16.14</v>
      </c>
      <c r="P21" s="14">
        <v>2.2200000000000002</v>
      </c>
      <c r="Q21" s="14">
        <v>0</v>
      </c>
      <c r="R21" s="14">
        <v>0</v>
      </c>
      <c r="S21" s="14">
        <v>0.28000000000000003</v>
      </c>
      <c r="T21" s="14">
        <v>1.54</v>
      </c>
      <c r="U21" s="14">
        <v>11.04</v>
      </c>
      <c r="V21" s="14">
        <v>687.18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2" t="s">
        <v>58</v>
      </c>
      <c r="B22" s="22" t="s">
        <v>57</v>
      </c>
      <c r="C22" s="15" t="str">
        <f>"80/30"</f>
        <v>80/30</v>
      </c>
      <c r="D22" s="15">
        <v>11.68</v>
      </c>
      <c r="E22" s="15">
        <v>11.86</v>
      </c>
      <c r="F22" s="15">
        <v>12.44</v>
      </c>
      <c r="G22" s="15">
        <v>0</v>
      </c>
      <c r="H22" s="15">
        <v>8.64</v>
      </c>
      <c r="I22" s="15">
        <v>194.63910049699999</v>
      </c>
      <c r="J22" s="14">
        <v>5.86</v>
      </c>
      <c r="K22" s="14">
        <v>0.11</v>
      </c>
      <c r="L22" s="14">
        <v>5.86</v>
      </c>
      <c r="M22" s="14">
        <v>0</v>
      </c>
      <c r="N22" s="14">
        <v>1.98</v>
      </c>
      <c r="O22" s="14">
        <v>6.66</v>
      </c>
      <c r="P22" s="14">
        <v>0.46</v>
      </c>
      <c r="Q22" s="14">
        <v>0</v>
      </c>
      <c r="R22" s="14">
        <v>0</v>
      </c>
      <c r="S22" s="14">
        <v>0.08</v>
      </c>
      <c r="T22" s="14">
        <v>0.97</v>
      </c>
      <c r="U22" s="14">
        <v>108.81</v>
      </c>
      <c r="V22" s="14">
        <v>147.91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30" x14ac:dyDescent="0.25">
      <c r="A23" s="22" t="s">
        <v>60</v>
      </c>
      <c r="B23" s="22" t="s">
        <v>59</v>
      </c>
      <c r="C23" s="15" t="str">
        <f>"220"</f>
        <v>220</v>
      </c>
      <c r="D23" s="15">
        <v>7.77</v>
      </c>
      <c r="E23" s="15">
        <v>0.03</v>
      </c>
      <c r="F23" s="15">
        <v>5.17</v>
      </c>
      <c r="G23" s="15">
        <v>0</v>
      </c>
      <c r="H23" s="15">
        <v>47.56</v>
      </c>
      <c r="I23" s="15">
        <v>277.29035578378358</v>
      </c>
      <c r="J23" s="14">
        <v>3.34</v>
      </c>
      <c r="K23" s="14">
        <v>0.15</v>
      </c>
      <c r="L23" s="14">
        <v>3.34</v>
      </c>
      <c r="M23" s="14">
        <v>0</v>
      </c>
      <c r="N23" s="14">
        <v>1.41</v>
      </c>
      <c r="O23" s="14">
        <v>46.16</v>
      </c>
      <c r="P23" s="14">
        <v>2.52</v>
      </c>
      <c r="Q23" s="14">
        <v>0</v>
      </c>
      <c r="R23" s="14">
        <v>0</v>
      </c>
      <c r="S23" s="14">
        <v>0</v>
      </c>
      <c r="T23" s="14">
        <v>0.39</v>
      </c>
      <c r="U23" s="14">
        <v>0</v>
      </c>
      <c r="V23" s="14">
        <v>81.88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30" x14ac:dyDescent="0.25">
      <c r="A24" s="22" t="s">
        <v>72</v>
      </c>
      <c r="B24" s="22" t="s">
        <v>71</v>
      </c>
      <c r="C24" s="15" t="str">
        <f>"200"</f>
        <v>200</v>
      </c>
      <c r="D24" s="15">
        <v>0.53</v>
      </c>
      <c r="E24" s="15">
        <v>0.17</v>
      </c>
      <c r="F24" s="15">
        <v>0.06</v>
      </c>
      <c r="G24" s="15">
        <v>0</v>
      </c>
      <c r="H24" s="15">
        <v>19.18</v>
      </c>
      <c r="I24" s="15">
        <v>78.251708879999995</v>
      </c>
      <c r="J24" s="14">
        <v>0</v>
      </c>
      <c r="K24" s="14">
        <v>0</v>
      </c>
      <c r="L24" s="14">
        <v>0</v>
      </c>
      <c r="M24" s="14">
        <v>0</v>
      </c>
      <c r="N24" s="14">
        <v>18.93</v>
      </c>
      <c r="O24" s="14">
        <v>0.25</v>
      </c>
      <c r="P24" s="14">
        <v>1.3</v>
      </c>
      <c r="Q24" s="14">
        <v>0</v>
      </c>
      <c r="R24" s="14">
        <v>0</v>
      </c>
      <c r="S24" s="14">
        <v>0</v>
      </c>
      <c r="T24" s="14">
        <v>0.37</v>
      </c>
      <c r="U24" s="14">
        <v>0.08</v>
      </c>
      <c r="V24" s="14">
        <v>124.16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22" t="str">
        <f>""</f>
        <v/>
      </c>
      <c r="B25" s="22" t="s">
        <v>30</v>
      </c>
      <c r="C25" s="15" t="str">
        <f>"50"</f>
        <v>50</v>
      </c>
      <c r="D25" s="15">
        <v>3.95</v>
      </c>
      <c r="E25" s="15">
        <v>0</v>
      </c>
      <c r="F25" s="15">
        <v>0.5</v>
      </c>
      <c r="G25" s="15">
        <v>0</v>
      </c>
      <c r="H25" s="15">
        <v>24.15</v>
      </c>
      <c r="I25" s="15">
        <v>122.74999999999999</v>
      </c>
      <c r="J25" s="14">
        <v>0.1</v>
      </c>
      <c r="K25" s="14">
        <v>0</v>
      </c>
      <c r="L25" s="14">
        <v>0.1</v>
      </c>
      <c r="M25" s="14">
        <v>0</v>
      </c>
      <c r="N25" s="14">
        <v>1.05</v>
      </c>
      <c r="O25" s="14">
        <v>23.1</v>
      </c>
      <c r="P25" s="14">
        <v>1.65</v>
      </c>
      <c r="Q25" s="14">
        <v>0</v>
      </c>
      <c r="R25" s="14">
        <v>0</v>
      </c>
      <c r="S25" s="14">
        <v>0.15</v>
      </c>
      <c r="T25" s="14">
        <v>0.75</v>
      </c>
      <c r="U25" s="14">
        <v>0</v>
      </c>
      <c r="V25" s="14">
        <v>66.5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2" customFormat="1" ht="15" x14ac:dyDescent="0.25">
      <c r="A26" s="23" t="str">
        <f>""</f>
        <v/>
      </c>
      <c r="B26" s="23" t="s">
        <v>36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6" customFormat="1" ht="15" x14ac:dyDescent="0.25">
      <c r="A27" s="24"/>
      <c r="B27" s="24" t="s">
        <v>37</v>
      </c>
      <c r="C27" s="17"/>
      <c r="D27" s="17">
        <v>35.78</v>
      </c>
      <c r="E27" s="17">
        <v>18.170000000000002</v>
      </c>
      <c r="F27" s="17">
        <v>26.99</v>
      </c>
      <c r="G27" s="17">
        <v>0.03</v>
      </c>
      <c r="H27" s="17">
        <v>136.9</v>
      </c>
      <c r="I27" s="17">
        <v>967.03</v>
      </c>
      <c r="J27" s="16">
        <v>9.7899999999999991</v>
      </c>
      <c r="K27" s="16">
        <v>1.82</v>
      </c>
      <c r="L27" s="16">
        <v>9.7899999999999991</v>
      </c>
      <c r="M27" s="16">
        <v>0</v>
      </c>
      <c r="N27" s="16">
        <v>31.57</v>
      </c>
      <c r="O27" s="16">
        <v>105.32</v>
      </c>
      <c r="P27" s="16">
        <v>12.76</v>
      </c>
      <c r="Q27" s="16">
        <v>0</v>
      </c>
      <c r="R27" s="16">
        <v>0</v>
      </c>
      <c r="S27" s="16">
        <v>1.21</v>
      </c>
      <c r="T27" s="16">
        <v>5.94</v>
      </c>
      <c r="U27" s="16">
        <v>119.93</v>
      </c>
      <c r="V27" s="16">
        <v>1370.54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4" customFormat="1" ht="15" x14ac:dyDescent="0.25">
      <c r="A28" s="25"/>
      <c r="B28" s="21" t="s">
        <v>38</v>
      </c>
      <c r="C28" s="10"/>
      <c r="D28" s="10"/>
      <c r="E28" s="10"/>
      <c r="F28" s="10"/>
      <c r="G28" s="10"/>
      <c r="H28" s="10"/>
      <c r="I28" s="10"/>
      <c r="CC28" s="10"/>
    </row>
    <row r="29" spans="1:84" s="14" customFormat="1" ht="15" x14ac:dyDescent="0.25">
      <c r="A29" s="22" t="str">
        <f>""</f>
        <v/>
      </c>
      <c r="B29" s="22" t="s">
        <v>33</v>
      </c>
      <c r="C29" s="15" t="str">
        <f>"80"</f>
        <v>80</v>
      </c>
      <c r="D29" s="15">
        <v>0.28999999999999998</v>
      </c>
      <c r="E29" s="15">
        <v>0</v>
      </c>
      <c r="F29" s="15">
        <v>0.24</v>
      </c>
      <c r="G29" s="15">
        <v>0.24</v>
      </c>
      <c r="H29" s="15">
        <v>7.84</v>
      </c>
      <c r="I29" s="15">
        <v>38.096000000000004</v>
      </c>
      <c r="J29" s="14">
        <v>0.08</v>
      </c>
      <c r="K29" s="14">
        <v>0</v>
      </c>
      <c r="L29" s="14">
        <v>0</v>
      </c>
      <c r="M29" s="14">
        <v>0</v>
      </c>
      <c r="N29" s="14">
        <v>7.2</v>
      </c>
      <c r="O29" s="14">
        <v>0.64</v>
      </c>
      <c r="P29" s="14">
        <v>1.44</v>
      </c>
      <c r="Q29" s="14">
        <v>0</v>
      </c>
      <c r="R29" s="14">
        <v>0</v>
      </c>
      <c r="S29" s="14">
        <v>0.64</v>
      </c>
      <c r="T29" s="14">
        <v>0.4</v>
      </c>
      <c r="U29" s="14">
        <v>12.48</v>
      </c>
      <c r="V29" s="14">
        <v>122.32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4" customFormat="1" ht="30" x14ac:dyDescent="0.25">
      <c r="A30" s="22" t="s">
        <v>62</v>
      </c>
      <c r="B30" s="22" t="s">
        <v>61</v>
      </c>
      <c r="C30" s="15" t="str">
        <f>"50"</f>
        <v>50</v>
      </c>
      <c r="D30" s="15">
        <v>3.24</v>
      </c>
      <c r="E30" s="15">
        <v>0.53</v>
      </c>
      <c r="F30" s="15">
        <v>3.74</v>
      </c>
      <c r="G30" s="15">
        <v>0</v>
      </c>
      <c r="H30" s="15">
        <v>18.34</v>
      </c>
      <c r="I30" s="15">
        <v>123.4598503884</v>
      </c>
      <c r="J30" s="14">
        <v>0.61</v>
      </c>
      <c r="K30" s="14">
        <v>0.12</v>
      </c>
      <c r="L30" s="14">
        <v>0.61</v>
      </c>
      <c r="M30" s="14">
        <v>0</v>
      </c>
      <c r="N30" s="14">
        <v>3.19</v>
      </c>
      <c r="O30" s="14">
        <v>15.14</v>
      </c>
      <c r="P30" s="14">
        <v>1.23</v>
      </c>
      <c r="Q30" s="14">
        <v>0</v>
      </c>
      <c r="R30" s="14">
        <v>0</v>
      </c>
      <c r="S30" s="14">
        <v>7.0000000000000007E-2</v>
      </c>
      <c r="T30" s="14">
        <v>0.64</v>
      </c>
      <c r="U30" s="14">
        <v>4.84</v>
      </c>
      <c r="V30" s="14">
        <v>65.89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23" t="str">
        <f>""</f>
        <v/>
      </c>
      <c r="B31" s="23" t="s">
        <v>39</v>
      </c>
      <c r="C31" s="13" t="str">
        <f>"200"</f>
        <v>200</v>
      </c>
      <c r="D31" s="13">
        <v>1</v>
      </c>
      <c r="E31" s="13">
        <v>0</v>
      </c>
      <c r="F31" s="13">
        <v>0.2</v>
      </c>
      <c r="G31" s="13">
        <v>0</v>
      </c>
      <c r="H31" s="13">
        <v>20.2</v>
      </c>
      <c r="I31" s="13">
        <v>86.47999999999999</v>
      </c>
      <c r="J31" s="12">
        <v>0</v>
      </c>
      <c r="K31" s="12">
        <v>0</v>
      </c>
      <c r="L31" s="12">
        <v>0</v>
      </c>
      <c r="M31" s="12">
        <v>0</v>
      </c>
      <c r="N31" s="12">
        <v>19.8</v>
      </c>
      <c r="O31" s="12">
        <v>0.4</v>
      </c>
      <c r="P31" s="12">
        <v>0.4</v>
      </c>
      <c r="Q31" s="12">
        <v>0</v>
      </c>
      <c r="R31" s="12">
        <v>0</v>
      </c>
      <c r="S31" s="12">
        <v>1</v>
      </c>
      <c r="T31" s="12">
        <v>0.6</v>
      </c>
      <c r="U31" s="12">
        <v>0</v>
      </c>
      <c r="V31" s="12">
        <v>240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A32" s="24"/>
      <c r="B32" s="24" t="s">
        <v>40</v>
      </c>
      <c r="C32" s="17"/>
      <c r="D32" s="17">
        <v>4.53</v>
      </c>
      <c r="E32" s="17">
        <v>0.53</v>
      </c>
      <c r="F32" s="17">
        <v>4.18</v>
      </c>
      <c r="G32" s="17">
        <v>0.24</v>
      </c>
      <c r="H32" s="17">
        <v>46.38</v>
      </c>
      <c r="I32" s="17">
        <v>248.04</v>
      </c>
      <c r="J32" s="16">
        <v>0.69</v>
      </c>
      <c r="K32" s="16">
        <v>0.12</v>
      </c>
      <c r="L32" s="16">
        <v>0.61</v>
      </c>
      <c r="M32" s="16">
        <v>0</v>
      </c>
      <c r="N32" s="16">
        <v>30.19</v>
      </c>
      <c r="O32" s="16">
        <v>16.18</v>
      </c>
      <c r="P32" s="16">
        <v>3.07</v>
      </c>
      <c r="Q32" s="16">
        <v>0</v>
      </c>
      <c r="R32" s="16">
        <v>0</v>
      </c>
      <c r="S32" s="16">
        <v>1.71</v>
      </c>
      <c r="T32" s="16">
        <v>1.64</v>
      </c>
      <c r="U32" s="16">
        <v>17.32</v>
      </c>
      <c r="V32" s="16">
        <v>428.21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A33" s="25"/>
      <c r="B33" s="21" t="s">
        <v>41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30" x14ac:dyDescent="0.25">
      <c r="A34" s="22" t="s">
        <v>64</v>
      </c>
      <c r="B34" s="22" t="s">
        <v>63</v>
      </c>
      <c r="C34" s="15" t="str">
        <f>"80/30"</f>
        <v>80/30</v>
      </c>
      <c r="D34" s="15">
        <v>15.57</v>
      </c>
      <c r="E34" s="15">
        <v>10.19</v>
      </c>
      <c r="F34" s="15">
        <v>14.19</v>
      </c>
      <c r="G34" s="15">
        <v>0</v>
      </c>
      <c r="H34" s="15">
        <v>14.98</v>
      </c>
      <c r="I34" s="15">
        <v>253.44434861296102</v>
      </c>
      <c r="J34" s="14">
        <v>1.97</v>
      </c>
      <c r="K34" s="14">
        <v>3.12</v>
      </c>
      <c r="L34" s="14">
        <v>1.97</v>
      </c>
      <c r="M34" s="14">
        <v>0</v>
      </c>
      <c r="N34" s="14">
        <v>1.87</v>
      </c>
      <c r="O34" s="14">
        <v>13.11</v>
      </c>
      <c r="P34" s="14">
        <v>0.98</v>
      </c>
      <c r="Q34" s="14">
        <v>0</v>
      </c>
      <c r="R34" s="14">
        <v>0</v>
      </c>
      <c r="S34" s="14">
        <v>0.21</v>
      </c>
      <c r="T34" s="14">
        <v>1.1299999999999999</v>
      </c>
      <c r="U34" s="14">
        <v>40.659999999999997</v>
      </c>
      <c r="V34" s="14">
        <v>244.04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30" x14ac:dyDescent="0.25">
      <c r="A35" s="22" t="s">
        <v>66</v>
      </c>
      <c r="B35" s="22" t="s">
        <v>65</v>
      </c>
      <c r="C35" s="15" t="str">
        <f>"180"</f>
        <v>180</v>
      </c>
      <c r="D35" s="15">
        <v>3.43</v>
      </c>
      <c r="E35" s="15">
        <v>0.66</v>
      </c>
      <c r="F35" s="15">
        <v>5.14</v>
      </c>
      <c r="G35" s="15">
        <v>0</v>
      </c>
      <c r="H35" s="15">
        <v>21.98</v>
      </c>
      <c r="I35" s="15">
        <v>153.45598927680001</v>
      </c>
      <c r="J35" s="14">
        <v>2.68</v>
      </c>
      <c r="K35" s="14">
        <v>0.13</v>
      </c>
      <c r="L35" s="14">
        <v>2.68</v>
      </c>
      <c r="M35" s="14">
        <v>0</v>
      </c>
      <c r="N35" s="14">
        <v>4.59</v>
      </c>
      <c r="O35" s="14">
        <v>17.399999999999999</v>
      </c>
      <c r="P35" s="14">
        <v>2.37</v>
      </c>
      <c r="Q35" s="14">
        <v>0</v>
      </c>
      <c r="R35" s="14">
        <v>0</v>
      </c>
      <c r="S35" s="14">
        <v>0</v>
      </c>
      <c r="T35" s="14">
        <v>1.91</v>
      </c>
      <c r="U35" s="14">
        <v>0</v>
      </c>
      <c r="V35" s="14">
        <v>724.53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22" t="s">
        <v>68</v>
      </c>
      <c r="B36" s="22" t="s">
        <v>67</v>
      </c>
      <c r="C36" s="15" t="str">
        <f>"50"</f>
        <v>50</v>
      </c>
      <c r="D36" s="15">
        <v>0.4</v>
      </c>
      <c r="E36" s="15">
        <v>0</v>
      </c>
      <c r="F36" s="15">
        <v>0.05</v>
      </c>
      <c r="G36" s="15">
        <v>0</v>
      </c>
      <c r="H36" s="15">
        <v>1.25</v>
      </c>
      <c r="I36" s="15">
        <v>7.9649999999999999</v>
      </c>
      <c r="J36" s="14">
        <v>0</v>
      </c>
      <c r="K36" s="14">
        <v>0</v>
      </c>
      <c r="L36" s="14">
        <v>0</v>
      </c>
      <c r="M36" s="14">
        <v>0</v>
      </c>
      <c r="N36" s="14">
        <v>1.2</v>
      </c>
      <c r="O36" s="14">
        <v>0.05</v>
      </c>
      <c r="P36" s="14">
        <v>0.5</v>
      </c>
      <c r="Q36" s="14">
        <v>0</v>
      </c>
      <c r="R36" s="14">
        <v>0</v>
      </c>
      <c r="S36" s="14">
        <v>0.05</v>
      </c>
      <c r="T36" s="14">
        <v>0.25</v>
      </c>
      <c r="U36" s="14">
        <v>0</v>
      </c>
      <c r="V36" s="14">
        <v>70.5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30" x14ac:dyDescent="0.25">
      <c r="A37" s="22" t="s">
        <v>52</v>
      </c>
      <c r="B37" s="22" t="s">
        <v>51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2" t="str">
        <f>""</f>
        <v/>
      </c>
      <c r="B38" s="22" t="s">
        <v>30</v>
      </c>
      <c r="C38" s="15" t="str">
        <f>"30"</f>
        <v>30</v>
      </c>
      <c r="D38" s="15">
        <v>2.37</v>
      </c>
      <c r="E38" s="15">
        <v>0</v>
      </c>
      <c r="F38" s="15">
        <v>0.3</v>
      </c>
      <c r="G38" s="15">
        <v>0</v>
      </c>
      <c r="H38" s="15">
        <v>14.49</v>
      </c>
      <c r="I38" s="15">
        <v>73.649999999999991</v>
      </c>
      <c r="J38" s="14">
        <v>0.06</v>
      </c>
      <c r="K38" s="14">
        <v>0</v>
      </c>
      <c r="L38" s="14">
        <v>0.06</v>
      </c>
      <c r="M38" s="14">
        <v>0</v>
      </c>
      <c r="N38" s="14">
        <v>0.63</v>
      </c>
      <c r="O38" s="14">
        <v>13.86</v>
      </c>
      <c r="P38" s="14">
        <v>0.99</v>
      </c>
      <c r="Q38" s="14">
        <v>0</v>
      </c>
      <c r="R38" s="14">
        <v>0</v>
      </c>
      <c r="S38" s="14">
        <v>0.09</v>
      </c>
      <c r="T38" s="14">
        <v>0.45</v>
      </c>
      <c r="U38" s="14">
        <v>0</v>
      </c>
      <c r="V38" s="14">
        <v>39.9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23" t="str">
        <f>""</f>
        <v/>
      </c>
      <c r="B39" s="23" t="s">
        <v>36</v>
      </c>
      <c r="C39" s="13" t="str">
        <f>"80"</f>
        <v>80</v>
      </c>
      <c r="D39" s="13">
        <v>5.28</v>
      </c>
      <c r="E39" s="13">
        <v>0</v>
      </c>
      <c r="F39" s="13">
        <v>0.96</v>
      </c>
      <c r="G39" s="13">
        <v>0</v>
      </c>
      <c r="H39" s="13">
        <v>26.72</v>
      </c>
      <c r="I39" s="13">
        <v>154.70400000000001</v>
      </c>
      <c r="J39" s="12">
        <v>0.16</v>
      </c>
      <c r="K39" s="12">
        <v>0</v>
      </c>
      <c r="L39" s="12">
        <v>0.16</v>
      </c>
      <c r="M39" s="12">
        <v>0</v>
      </c>
      <c r="N39" s="12">
        <v>0.96</v>
      </c>
      <c r="O39" s="12">
        <v>25.76</v>
      </c>
      <c r="P39" s="12">
        <v>6.64</v>
      </c>
      <c r="Q39" s="12">
        <v>0</v>
      </c>
      <c r="R39" s="12">
        <v>0</v>
      </c>
      <c r="S39" s="12">
        <v>0.8</v>
      </c>
      <c r="T39" s="12">
        <v>2</v>
      </c>
      <c r="U39" s="12">
        <v>0</v>
      </c>
      <c r="V39" s="12">
        <v>196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A40" s="24"/>
      <c r="B40" s="24" t="s">
        <v>42</v>
      </c>
      <c r="C40" s="17"/>
      <c r="D40" s="17">
        <v>28.79</v>
      </c>
      <c r="E40" s="17">
        <v>12.3</v>
      </c>
      <c r="F40" s="17">
        <v>22.14</v>
      </c>
      <c r="G40" s="17">
        <v>0.1</v>
      </c>
      <c r="H40" s="17">
        <v>88</v>
      </c>
      <c r="I40" s="17">
        <v>696.77</v>
      </c>
      <c r="J40" s="16">
        <v>5.87</v>
      </c>
      <c r="K40" s="16">
        <v>3.25</v>
      </c>
      <c r="L40" s="16">
        <v>4.87</v>
      </c>
      <c r="M40" s="16">
        <v>0</v>
      </c>
      <c r="N40" s="16">
        <v>17.82</v>
      </c>
      <c r="O40" s="16">
        <v>70.180000000000007</v>
      </c>
      <c r="P40" s="16">
        <v>11.68</v>
      </c>
      <c r="Q40" s="16">
        <v>0</v>
      </c>
      <c r="R40" s="16">
        <v>0</v>
      </c>
      <c r="S40" s="16">
        <v>1.2</v>
      </c>
      <c r="T40" s="16">
        <v>6.2</v>
      </c>
      <c r="U40" s="16">
        <v>65.73</v>
      </c>
      <c r="V40" s="16">
        <v>1339.39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A41" s="25"/>
      <c r="B41" s="21" t="s">
        <v>43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30" x14ac:dyDescent="0.25">
      <c r="A42" s="23" t="s">
        <v>70</v>
      </c>
      <c r="B42" s="23" t="s">
        <v>69</v>
      </c>
      <c r="C42" s="13" t="str">
        <f>"200"</f>
        <v>200</v>
      </c>
      <c r="D42" s="13">
        <v>5.68</v>
      </c>
      <c r="E42" s="13">
        <v>5.68</v>
      </c>
      <c r="F42" s="13">
        <v>6.27</v>
      </c>
      <c r="G42" s="13">
        <v>0</v>
      </c>
      <c r="H42" s="13">
        <v>7.84</v>
      </c>
      <c r="I42" s="13">
        <v>114.268</v>
      </c>
      <c r="J42" s="12">
        <v>4</v>
      </c>
      <c r="K42" s="12">
        <v>0</v>
      </c>
      <c r="L42" s="12">
        <v>4</v>
      </c>
      <c r="M42" s="12">
        <v>0</v>
      </c>
      <c r="N42" s="12">
        <v>7.84</v>
      </c>
      <c r="O42" s="12">
        <v>0</v>
      </c>
      <c r="P42" s="12">
        <v>0</v>
      </c>
      <c r="Q42" s="12">
        <v>0</v>
      </c>
      <c r="R42" s="12">
        <v>0</v>
      </c>
      <c r="S42" s="12">
        <v>1.76</v>
      </c>
      <c r="T42" s="12">
        <v>1.37</v>
      </c>
      <c r="U42" s="12">
        <v>0</v>
      </c>
      <c r="V42" s="12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4"/>
      <c r="B43" s="24" t="s">
        <v>44</v>
      </c>
      <c r="C43" s="17"/>
      <c r="D43" s="17">
        <v>5.68</v>
      </c>
      <c r="E43" s="17">
        <v>5.68</v>
      </c>
      <c r="F43" s="17">
        <v>6.27</v>
      </c>
      <c r="G43" s="17">
        <v>0</v>
      </c>
      <c r="H43" s="17">
        <v>7.84</v>
      </c>
      <c r="I43" s="17">
        <v>114.27</v>
      </c>
      <c r="J43" s="16">
        <v>4</v>
      </c>
      <c r="K43" s="16">
        <v>0</v>
      </c>
      <c r="L43" s="16">
        <v>4</v>
      </c>
      <c r="M43" s="16">
        <v>0</v>
      </c>
      <c r="N43" s="16">
        <v>7.84</v>
      </c>
      <c r="O43" s="16">
        <v>0</v>
      </c>
      <c r="P43" s="16">
        <v>0</v>
      </c>
      <c r="Q43" s="16">
        <v>0</v>
      </c>
      <c r="R43" s="16">
        <v>0</v>
      </c>
      <c r="S43" s="16">
        <v>1.76</v>
      </c>
      <c r="T43" s="16">
        <v>1.37</v>
      </c>
      <c r="U43" s="16">
        <v>0</v>
      </c>
      <c r="V43" s="16">
        <v>286.16000000000003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4"/>
      <c r="B44" s="24" t="s">
        <v>45</v>
      </c>
      <c r="C44" s="17"/>
      <c r="D44" s="17">
        <v>100.81</v>
      </c>
      <c r="E44" s="17">
        <v>48.49</v>
      </c>
      <c r="F44" s="17">
        <v>76.28</v>
      </c>
      <c r="G44" s="17">
        <v>0.67</v>
      </c>
      <c r="H44" s="17">
        <v>388.36</v>
      </c>
      <c r="I44" s="17">
        <v>2737.76</v>
      </c>
      <c r="J44" s="16">
        <v>29.56</v>
      </c>
      <c r="K44" s="16">
        <v>5.31</v>
      </c>
      <c r="L44" s="16">
        <v>27.38</v>
      </c>
      <c r="M44" s="16">
        <v>0</v>
      </c>
      <c r="N44" s="16">
        <v>118.34</v>
      </c>
      <c r="O44" s="16">
        <v>270.02</v>
      </c>
      <c r="P44" s="16">
        <v>34.78</v>
      </c>
      <c r="Q44" s="16">
        <v>0</v>
      </c>
      <c r="R44" s="16">
        <v>0</v>
      </c>
      <c r="S44" s="16">
        <v>7.22</v>
      </c>
      <c r="T44" s="16">
        <v>19.66</v>
      </c>
      <c r="U44" s="16">
        <v>303.52</v>
      </c>
      <c r="V44" s="16">
        <v>4122.2700000000004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4" s="4" customFormat="1" ht="15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1:84" s="4" customFormat="1" ht="15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1:84" s="4" customFormat="1" ht="15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1:84" s="4" customFormat="1" ht="15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1:84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44290.325613425928</v>
      </c>
    </row>
    <row r="2" spans="1:2" x14ac:dyDescent="0.2">
      <c r="A2" t="s">
        <v>24</v>
      </c>
      <c r="B2" s="11">
        <v>44314.345312500001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04.04.2021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2021-08-12T08:09:15Z</cp:lastPrinted>
  <dcterms:created xsi:type="dcterms:W3CDTF">2002-09-22T07:35:02Z</dcterms:created>
  <dcterms:modified xsi:type="dcterms:W3CDTF">2021-08-12T08:09:50Z</dcterms:modified>
</cp:coreProperties>
</file>