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5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'05.04.2021'!$A$3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<sst xmlns="http://schemas.openxmlformats.org/spreadsheetml/2006/main" count="78" uniqueCount="73">
  <si>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</si>
  <si>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</si>
  <si>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</si>
  <si>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</si>
  <si>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</si>
  <si>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</si>
  <si>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</si>
  <si>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</si>
  <si>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</si>
  <si>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</si>
  <si>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</si>
  <si>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</si>
  <si>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</si>
  <si>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</si>
  <si>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</si>
  <si>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</si>
  <si>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</si>
  <si>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</si>
  <si>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</si>
  <si>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</si>
  <si>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</si>
  <si>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</si>
  <si>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</si>
  <si>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</si>
  <si>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</si>
  <si>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</si>
  <si>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</si>
  <si>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</si>
  <si>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</si>
  <si>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</si>
  <si>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</si>
  <si>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</si>
  <si>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</si>
  <si>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</si>
  <si>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</si>
  <si>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</si>
  <si>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</si>
  <si>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</si>
  <si>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</si>
  <si>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</si>
  <si>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</si>
  <si>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</si>
  <si>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</si>
  <si>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</si>
  <si>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</si>
  <si>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</si>
  <si>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</si>
  <si>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</si>
  <si>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</si>
  <si>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5 день</t>
  </si>
  <si>
    <t xml:space="preserve">Каша пшеничная молочная жидкая </t>
  </si>
  <si>
    <t>№209, сб. 2018</t>
  </si>
  <si>
    <t xml:space="preserve">Кофейный напиток на молоке </t>
  </si>
  <si>
    <t>№304,сб.2018г.</t>
  </si>
  <si>
    <t xml:space="preserve">Салат "Мазайка" </t>
  </si>
  <si>
    <t>№36, сб.2018 г.</t>
  </si>
  <si>
    <t xml:space="preserve">Щи из свежей капусты с картофелем с отварной говядиной  </t>
  </si>
  <si>
    <t>№55, сб.2018 г.</t>
  </si>
  <si>
    <t xml:space="preserve">Плов из курицы </t>
  </si>
  <si>
    <t>№138, сб.2018г.</t>
  </si>
  <si>
    <t xml:space="preserve">Кисель из ягод свежих </t>
  </si>
  <si>
    <t xml:space="preserve">Салат с сыром </t>
  </si>
  <si>
    <t>№45, сб.2018г.</t>
  </si>
  <si>
    <t xml:space="preserve">Печень по-строгановски </t>
  </si>
  <si>
    <t>№130, сб.2018 г.</t>
  </si>
  <si>
    <t>Картофельное пюре</t>
  </si>
  <si>
    <t xml:space="preserve"> № 146, сб. 2018г.</t>
  </si>
  <si>
    <t xml:space="preserve">Чай с молоком и сахаром </t>
  </si>
  <si>
    <t>№630, сб. 1996 г.</t>
  </si>
  <si>
    <t xml:space="preserve">Кефир </t>
  </si>
  <si>
    <t>№297 сб. 2018г.</t>
  </si>
  <si>
    <t>№326, сб.шк.2018г.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</si>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</sst>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topLeftCell="A26" workbookViewId="0">
      <selection activeCell="D28" sqref="D28"/>
    </sheetView>
  </sheetViews>
  <sheetFormatPr defaultRowHeight="15.75" x14ac:dyDescent="0.25"/>
  <cols>
    <col min="1" max="1" width="17.140625" style="18" customWidth="1"/>
    <col min="2" max="2" width="30" style="18" customWidth="1"/>
    <col min="3" max="4" width="7.28515625" style="1" customWidth="1"/>
    <col min="5" max="5" width="10.140625" style="1" customWidth="1"/>
    <col min="6" max="6" width="7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4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0"/>
      <c r="B10" s="25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1" t="s">
        <v>51</v>
      </c>
      <c r="B11" s="21" t="s">
        <v>50</v>
      </c>
      <c r="C11" s="15" t="str">
        <f>"180/5"</f>
        <v>180/5</v>
      </c>
      <c r="D11" s="15">
        <v>8.3800000000000008</v>
      </c>
      <c r="E11" s="15">
        <v>4.32</v>
      </c>
      <c r="F11" s="15">
        <v>9.69</v>
      </c>
      <c r="G11" s="15">
        <v>0</v>
      </c>
      <c r="H11" s="15">
        <v>35.65</v>
      </c>
      <c r="I11" s="15">
        <v>259.19261519999998</v>
      </c>
      <c r="J11" s="14">
        <v>2.68</v>
      </c>
      <c r="K11" s="14">
        <v>0.13</v>
      </c>
      <c r="L11" s="14">
        <v>0</v>
      </c>
      <c r="M11" s="14">
        <v>0</v>
      </c>
      <c r="N11" s="14">
        <v>35.65</v>
      </c>
      <c r="O11" s="14">
        <v>0</v>
      </c>
      <c r="P11" s="14">
        <v>1.5</v>
      </c>
      <c r="Q11" s="14">
        <v>0</v>
      </c>
      <c r="R11" s="14">
        <v>0</v>
      </c>
      <c r="S11" s="14">
        <v>0</v>
      </c>
      <c r="T11" s="14">
        <v>1.4</v>
      </c>
      <c r="U11" s="14">
        <v>75.19</v>
      </c>
      <c r="V11" s="14">
        <v>301.39999999999998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1" t="str">
        <f>""</f>
        <v/>
      </c>
      <c r="B12" s="21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21" t="str">
        <f>""</f>
        <v/>
      </c>
      <c r="B13" s="21" t="s">
        <v>31</v>
      </c>
      <c r="C13" s="15" t="str">
        <f>"10"</f>
        <v>10</v>
      </c>
      <c r="D13" s="15">
        <v>0.05</v>
      </c>
      <c r="E13" s="15">
        <v>0.05</v>
      </c>
      <c r="F13" s="15">
        <v>8.25</v>
      </c>
      <c r="G13" s="15">
        <v>0</v>
      </c>
      <c r="H13" s="15">
        <v>0.08</v>
      </c>
      <c r="I13" s="15">
        <v>74.754000000000005</v>
      </c>
      <c r="J13" s="14">
        <v>5.36</v>
      </c>
      <c r="K13" s="14">
        <v>0.25</v>
      </c>
      <c r="L13" s="14">
        <v>5.36</v>
      </c>
      <c r="M13" s="14">
        <v>0</v>
      </c>
      <c r="N13" s="14">
        <v>0.08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0.02</v>
      </c>
      <c r="U13" s="14">
        <v>0</v>
      </c>
      <c r="V13" s="14">
        <v>1.5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21" t="s">
        <v>53</v>
      </c>
      <c r="B14" s="21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22" t="str">
        <f>""</f>
        <v/>
      </c>
      <c r="B15" s="22" t="s">
        <v>32</v>
      </c>
      <c r="C15" s="13" t="str">
        <f>"120"</f>
        <v>120</v>
      </c>
      <c r="D15" s="13">
        <v>9.48</v>
      </c>
      <c r="E15" s="13">
        <v>0</v>
      </c>
      <c r="F15" s="13">
        <v>1.2</v>
      </c>
      <c r="G15" s="13">
        <v>0</v>
      </c>
      <c r="H15" s="13">
        <v>57.96</v>
      </c>
      <c r="I15" s="13">
        <v>294.59999999999997</v>
      </c>
      <c r="J15" s="12">
        <v>0.24</v>
      </c>
      <c r="K15" s="12">
        <v>0</v>
      </c>
      <c r="L15" s="12">
        <v>0.24</v>
      </c>
      <c r="M15" s="12">
        <v>0</v>
      </c>
      <c r="N15" s="12">
        <v>2.52</v>
      </c>
      <c r="O15" s="12">
        <v>55.44</v>
      </c>
      <c r="P15" s="12">
        <v>3.96</v>
      </c>
      <c r="Q15" s="12">
        <v>0</v>
      </c>
      <c r="R15" s="12">
        <v>0</v>
      </c>
      <c r="S15" s="12">
        <v>0.36</v>
      </c>
      <c r="T15" s="12">
        <v>1.8</v>
      </c>
      <c r="U15" s="12">
        <v>0</v>
      </c>
      <c r="V15" s="12">
        <v>159.6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A16" s="23"/>
      <c r="B16" s="23" t="s">
        <v>33</v>
      </c>
      <c r="C16" s="17"/>
      <c r="D16" s="17">
        <v>27.31</v>
      </c>
      <c r="E16" s="17">
        <v>14.04</v>
      </c>
      <c r="F16" s="17">
        <v>28.6</v>
      </c>
      <c r="G16" s="17">
        <v>0</v>
      </c>
      <c r="H16" s="17">
        <v>108.8</v>
      </c>
      <c r="I16" s="17">
        <v>810.34</v>
      </c>
      <c r="J16" s="16">
        <v>14.28</v>
      </c>
      <c r="K16" s="16">
        <v>0.38</v>
      </c>
      <c r="L16" s="16">
        <v>8.66</v>
      </c>
      <c r="M16" s="16">
        <v>0</v>
      </c>
      <c r="N16" s="16">
        <v>53.36</v>
      </c>
      <c r="O16" s="16">
        <v>55.44</v>
      </c>
      <c r="P16" s="16">
        <v>5.46</v>
      </c>
      <c r="Q16" s="16">
        <v>0</v>
      </c>
      <c r="R16" s="16">
        <v>0</v>
      </c>
      <c r="S16" s="16">
        <v>0.91</v>
      </c>
      <c r="T16" s="16">
        <v>5.1100000000000003</v>
      </c>
      <c r="U16" s="16">
        <v>148.77000000000001</v>
      </c>
      <c r="V16" s="16">
        <v>671.58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A17" s="20"/>
      <c r="B17" s="25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22" t="str">
        <f>""</f>
        <v/>
      </c>
      <c r="B18" s="22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A19" s="23"/>
      <c r="B19" s="23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A20" s="20"/>
      <c r="B20" s="25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21" t="s">
        <v>55</v>
      </c>
      <c r="B21" s="21" t="s">
        <v>54</v>
      </c>
      <c r="C21" s="15" t="str">
        <f>"100"</f>
        <v>100</v>
      </c>
      <c r="D21" s="15">
        <v>1.58</v>
      </c>
      <c r="E21" s="15">
        <v>0</v>
      </c>
      <c r="F21" s="15">
        <v>3.44</v>
      </c>
      <c r="G21" s="15">
        <v>4.1500000000000004</v>
      </c>
      <c r="H21" s="15">
        <v>9.42</v>
      </c>
      <c r="I21" s="15">
        <v>78.089676642079993</v>
      </c>
      <c r="J21" s="14">
        <v>0.03</v>
      </c>
      <c r="K21" s="14">
        <v>0</v>
      </c>
      <c r="L21" s="14">
        <v>0.03</v>
      </c>
      <c r="M21" s="14">
        <v>0</v>
      </c>
      <c r="N21" s="14">
        <v>3.25</v>
      </c>
      <c r="O21" s="14">
        <v>6.17</v>
      </c>
      <c r="P21" s="14">
        <v>1.32</v>
      </c>
      <c r="Q21" s="14">
        <v>0</v>
      </c>
      <c r="R21" s="14">
        <v>0</v>
      </c>
      <c r="S21" s="14">
        <v>0.19</v>
      </c>
      <c r="T21" s="14">
        <v>1.1100000000000001</v>
      </c>
      <c r="U21" s="14">
        <v>0</v>
      </c>
      <c r="V21" s="14">
        <v>225.87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45" x14ac:dyDescent="0.25">
      <c r="A22" s="21" t="s">
        <v>57</v>
      </c>
      <c r="B22" s="21" t="s">
        <v>56</v>
      </c>
      <c r="C22" s="15" t="str">
        <f>"250/30"</f>
        <v>250/30</v>
      </c>
      <c r="D22" s="15">
        <v>10.85</v>
      </c>
      <c r="E22" s="15">
        <v>9.09</v>
      </c>
      <c r="F22" s="15">
        <v>12.98</v>
      </c>
      <c r="G22" s="15">
        <v>0</v>
      </c>
      <c r="H22" s="15">
        <v>8.98</v>
      </c>
      <c r="I22" s="15">
        <v>200.55308040000031</v>
      </c>
      <c r="J22" s="14">
        <v>3.36</v>
      </c>
      <c r="K22" s="14">
        <v>0.1</v>
      </c>
      <c r="L22" s="14">
        <v>3.36</v>
      </c>
      <c r="M22" s="14">
        <v>0</v>
      </c>
      <c r="N22" s="14">
        <v>4.63</v>
      </c>
      <c r="O22" s="14">
        <v>4.3499999999999996</v>
      </c>
      <c r="P22" s="14">
        <v>1.92</v>
      </c>
      <c r="Q22" s="14">
        <v>0</v>
      </c>
      <c r="R22" s="14">
        <v>0</v>
      </c>
      <c r="S22" s="14">
        <v>0.34</v>
      </c>
      <c r="T22" s="14">
        <v>1.4</v>
      </c>
      <c r="U22" s="14">
        <v>3.74</v>
      </c>
      <c r="V22" s="14">
        <v>526.37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1" t="s">
        <v>59</v>
      </c>
      <c r="B23" s="21" t="s">
        <v>58</v>
      </c>
      <c r="C23" s="15" t="str">
        <f>"250"</f>
        <v>250</v>
      </c>
      <c r="D23" s="15">
        <v>22.8</v>
      </c>
      <c r="E23" s="15">
        <v>19.66</v>
      </c>
      <c r="F23" s="15">
        <v>29</v>
      </c>
      <c r="G23" s="15">
        <v>0</v>
      </c>
      <c r="H23" s="15">
        <v>40.19</v>
      </c>
      <c r="I23" s="15">
        <v>521.09059718499998</v>
      </c>
      <c r="J23" s="14">
        <v>7.76</v>
      </c>
      <c r="K23" s="14">
        <v>11.96</v>
      </c>
      <c r="L23" s="14">
        <v>7.76</v>
      </c>
      <c r="M23" s="14">
        <v>0</v>
      </c>
      <c r="N23" s="14">
        <v>2.63</v>
      </c>
      <c r="O23" s="14">
        <v>37.56</v>
      </c>
      <c r="P23" s="14">
        <v>2.21</v>
      </c>
      <c r="Q23" s="14">
        <v>0</v>
      </c>
      <c r="R23" s="14">
        <v>0</v>
      </c>
      <c r="S23" s="14">
        <v>0.15</v>
      </c>
      <c r="T23" s="14">
        <v>1.74</v>
      </c>
      <c r="U23" s="14">
        <v>0</v>
      </c>
      <c r="V23" s="14">
        <v>232.39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30" x14ac:dyDescent="0.25">
      <c r="A24" s="21" t="s">
        <v>71</v>
      </c>
      <c r="B24" s="21" t="s">
        <v>60</v>
      </c>
      <c r="C24" s="15" t="str">
        <f>"200"</f>
        <v>200</v>
      </c>
      <c r="D24" s="15">
        <v>0.23</v>
      </c>
      <c r="E24" s="15">
        <v>0</v>
      </c>
      <c r="F24" s="15">
        <v>0.08</v>
      </c>
      <c r="G24" s="15">
        <v>0</v>
      </c>
      <c r="H24" s="15">
        <v>13.13</v>
      </c>
      <c r="I24" s="15">
        <v>56.748997999999986</v>
      </c>
      <c r="J24" s="14">
        <v>0.02</v>
      </c>
      <c r="K24" s="14">
        <v>0</v>
      </c>
      <c r="L24" s="14">
        <v>0.02</v>
      </c>
      <c r="M24" s="14">
        <v>0</v>
      </c>
      <c r="N24" s="14">
        <v>8.91</v>
      </c>
      <c r="O24" s="14">
        <v>4.22</v>
      </c>
      <c r="P24" s="14">
        <v>1.1200000000000001</v>
      </c>
      <c r="Q24" s="14">
        <v>0</v>
      </c>
      <c r="R24" s="14">
        <v>0</v>
      </c>
      <c r="S24" s="14">
        <v>0.55000000000000004</v>
      </c>
      <c r="T24" s="14">
        <v>0.24</v>
      </c>
      <c r="U24" s="14">
        <v>0.08</v>
      </c>
      <c r="V24" s="14">
        <v>74.92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1" t="str">
        <f>""</f>
        <v/>
      </c>
      <c r="B25" s="21" t="s">
        <v>32</v>
      </c>
      <c r="C25" s="15" t="str">
        <f>"40"</f>
        <v>40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22" t="str">
        <f>""</f>
        <v/>
      </c>
      <c r="B26" s="22" t="s">
        <v>38</v>
      </c>
      <c r="C26" s="13" t="str">
        <f>"90"</f>
        <v>90</v>
      </c>
      <c r="D26" s="13">
        <v>5.94</v>
      </c>
      <c r="E26" s="13">
        <v>0</v>
      </c>
      <c r="F26" s="13">
        <v>1.08</v>
      </c>
      <c r="G26" s="13">
        <v>0</v>
      </c>
      <c r="H26" s="13">
        <v>30.06</v>
      </c>
      <c r="I26" s="13">
        <v>174.042</v>
      </c>
      <c r="J26" s="12">
        <v>0.18</v>
      </c>
      <c r="K26" s="12">
        <v>0</v>
      </c>
      <c r="L26" s="12">
        <v>0.18</v>
      </c>
      <c r="M26" s="12">
        <v>0</v>
      </c>
      <c r="N26" s="12">
        <v>1.08</v>
      </c>
      <c r="O26" s="12">
        <v>28.98</v>
      </c>
      <c r="P26" s="12">
        <v>7.47</v>
      </c>
      <c r="Q26" s="12">
        <v>0</v>
      </c>
      <c r="R26" s="12">
        <v>0</v>
      </c>
      <c r="S26" s="12">
        <v>0.9</v>
      </c>
      <c r="T26" s="12">
        <v>2.25</v>
      </c>
      <c r="U26" s="12">
        <v>0</v>
      </c>
      <c r="V26" s="12">
        <v>220.5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A27" s="23"/>
      <c r="B27" s="23" t="s">
        <v>39</v>
      </c>
      <c r="C27" s="17"/>
      <c r="D27" s="17">
        <v>44.56</v>
      </c>
      <c r="E27" s="17">
        <v>28.74</v>
      </c>
      <c r="F27" s="17">
        <v>46.98</v>
      </c>
      <c r="G27" s="17">
        <v>4.1500000000000004</v>
      </c>
      <c r="H27" s="17">
        <v>121.1</v>
      </c>
      <c r="I27" s="17">
        <v>1128.72</v>
      </c>
      <c r="J27" s="16">
        <v>11.44</v>
      </c>
      <c r="K27" s="16">
        <v>12.06</v>
      </c>
      <c r="L27" s="16">
        <v>11.44</v>
      </c>
      <c r="M27" s="16">
        <v>0</v>
      </c>
      <c r="N27" s="16">
        <v>21.34</v>
      </c>
      <c r="O27" s="16">
        <v>99.77</v>
      </c>
      <c r="P27" s="16">
        <v>15.37</v>
      </c>
      <c r="Q27" s="16">
        <v>0</v>
      </c>
      <c r="R27" s="16">
        <v>0</v>
      </c>
      <c r="S27" s="16">
        <v>2.25</v>
      </c>
      <c r="T27" s="16">
        <v>7.34</v>
      </c>
      <c r="U27" s="16">
        <v>3.82</v>
      </c>
      <c r="V27" s="16">
        <v>1333.25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A28" s="20"/>
      <c r="B28" s="25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21" t="str">
        <f>""</f>
        <v/>
      </c>
      <c r="B29" s="21" t="s">
        <v>35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15" x14ac:dyDescent="0.25">
      <c r="A30" s="21" t="str">
        <f>""</f>
        <v/>
      </c>
      <c r="B30" s="21" t="s">
        <v>41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22" t="str">
        <f>""</f>
        <v/>
      </c>
      <c r="B31" s="22" t="s">
        <v>42</v>
      </c>
      <c r="C31" s="13" t="str">
        <f>"30"</f>
        <v>30</v>
      </c>
      <c r="D31" s="13">
        <v>1.77</v>
      </c>
      <c r="E31" s="13">
        <v>1.77</v>
      </c>
      <c r="F31" s="13">
        <v>1.41</v>
      </c>
      <c r="G31" s="13">
        <v>0</v>
      </c>
      <c r="H31" s="13">
        <v>22.5</v>
      </c>
      <c r="I31" s="13">
        <v>106.53</v>
      </c>
      <c r="J31" s="12">
        <v>0</v>
      </c>
      <c r="K31" s="12">
        <v>0</v>
      </c>
      <c r="L31" s="12">
        <v>0</v>
      </c>
      <c r="M31" s="12">
        <v>0</v>
      </c>
      <c r="N31" s="12">
        <v>20.48</v>
      </c>
      <c r="O31" s="12">
        <v>0</v>
      </c>
      <c r="P31" s="12">
        <v>0.56999999999999995</v>
      </c>
      <c r="Q31" s="12">
        <v>0</v>
      </c>
      <c r="R31" s="12">
        <v>0</v>
      </c>
      <c r="S31" s="12">
        <v>0</v>
      </c>
      <c r="T31" s="12">
        <v>0.09</v>
      </c>
      <c r="U31" s="12">
        <v>0</v>
      </c>
      <c r="V31" s="12">
        <v>18.739999999999998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A32" s="23"/>
      <c r="B32" s="23" t="s">
        <v>43</v>
      </c>
      <c r="C32" s="17"/>
      <c r="D32" s="17">
        <v>3.13</v>
      </c>
      <c r="E32" s="17">
        <v>1.77</v>
      </c>
      <c r="F32" s="17">
        <v>1.91</v>
      </c>
      <c r="G32" s="17">
        <v>0.3</v>
      </c>
      <c r="H32" s="17">
        <v>52.5</v>
      </c>
      <c r="I32" s="17">
        <v>240.63</v>
      </c>
      <c r="J32" s="16">
        <v>0.1</v>
      </c>
      <c r="K32" s="16">
        <v>0</v>
      </c>
      <c r="L32" s="16">
        <v>0</v>
      </c>
      <c r="M32" s="16">
        <v>0</v>
      </c>
      <c r="N32" s="16">
        <v>51.3</v>
      </c>
      <c r="O32" s="16">
        <v>1.2</v>
      </c>
      <c r="P32" s="16">
        <v>2.83</v>
      </c>
      <c r="Q32" s="16">
        <v>0</v>
      </c>
      <c r="R32" s="16">
        <v>0</v>
      </c>
      <c r="S32" s="16">
        <v>1.8</v>
      </c>
      <c r="T32" s="16">
        <v>1.19</v>
      </c>
      <c r="U32" s="16">
        <v>15.6</v>
      </c>
      <c r="V32" s="16">
        <v>414.2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A33" s="20"/>
      <c r="B33" s="25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21" t="s">
        <v>62</v>
      </c>
      <c r="B34" s="21" t="s">
        <v>61</v>
      </c>
      <c r="C34" s="15" t="str">
        <f>"100"</f>
        <v>100</v>
      </c>
      <c r="D34" s="15">
        <v>8.19</v>
      </c>
      <c r="E34" s="15">
        <v>7.02</v>
      </c>
      <c r="F34" s="15">
        <v>10.74</v>
      </c>
      <c r="G34" s="15">
        <v>0</v>
      </c>
      <c r="H34" s="15">
        <v>4.17</v>
      </c>
      <c r="I34" s="15">
        <v>152.68640399999998</v>
      </c>
      <c r="J34" s="14">
        <v>4.71</v>
      </c>
      <c r="K34" s="14">
        <v>3.25</v>
      </c>
      <c r="L34" s="14">
        <v>4.71</v>
      </c>
      <c r="M34" s="14">
        <v>0</v>
      </c>
      <c r="N34" s="14">
        <v>2.85</v>
      </c>
      <c r="O34" s="14">
        <v>1.33</v>
      </c>
      <c r="P34" s="14">
        <v>2.5099999999999998</v>
      </c>
      <c r="Q34" s="14">
        <v>0</v>
      </c>
      <c r="R34" s="14">
        <v>0</v>
      </c>
      <c r="S34" s="14">
        <v>0.65</v>
      </c>
      <c r="T34" s="14">
        <v>2.97</v>
      </c>
      <c r="U34" s="14">
        <v>158.4</v>
      </c>
      <c r="V34" s="14">
        <v>105.91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15" x14ac:dyDescent="0.25">
      <c r="A35" s="21" t="s">
        <v>64</v>
      </c>
      <c r="B35" s="21" t="s">
        <v>63</v>
      </c>
      <c r="C35" s="15" t="str">
        <f>"90/30"</f>
        <v>90/30</v>
      </c>
      <c r="D35" s="15">
        <v>23.78</v>
      </c>
      <c r="E35" s="15">
        <v>22.76</v>
      </c>
      <c r="F35" s="15">
        <v>15.32</v>
      </c>
      <c r="G35" s="15">
        <v>0</v>
      </c>
      <c r="H35" s="15">
        <v>1.57</v>
      </c>
      <c r="I35" s="15">
        <v>239.75934615246297</v>
      </c>
      <c r="J35" s="14">
        <v>0.54</v>
      </c>
      <c r="K35" s="14">
        <v>0</v>
      </c>
      <c r="L35" s="14">
        <v>0.54</v>
      </c>
      <c r="M35" s="14">
        <v>0</v>
      </c>
      <c r="N35" s="14">
        <v>0.75</v>
      </c>
      <c r="O35" s="14">
        <v>0.81</v>
      </c>
      <c r="P35" s="14">
        <v>0.09</v>
      </c>
      <c r="Q35" s="14">
        <v>0</v>
      </c>
      <c r="R35" s="14">
        <v>0</v>
      </c>
      <c r="S35" s="14">
        <v>0.12</v>
      </c>
      <c r="T35" s="14">
        <v>1.99</v>
      </c>
      <c r="U35" s="14">
        <v>0</v>
      </c>
      <c r="V35" s="14">
        <v>341.28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21" t="s">
        <v>66</v>
      </c>
      <c r="B36" s="21" t="s">
        <v>65</v>
      </c>
      <c r="C36" s="15" t="str">
        <f>"180"</f>
        <v>180</v>
      </c>
      <c r="D36" s="15">
        <v>3.66</v>
      </c>
      <c r="E36" s="15">
        <v>0.81</v>
      </c>
      <c r="F36" s="15">
        <v>5.71</v>
      </c>
      <c r="G36" s="15">
        <v>0</v>
      </c>
      <c r="H36" s="15">
        <v>24.05</v>
      </c>
      <c r="I36" s="15">
        <v>168.6517308</v>
      </c>
      <c r="J36" s="14">
        <v>3.99</v>
      </c>
      <c r="K36" s="14">
        <v>0.16</v>
      </c>
      <c r="L36" s="14">
        <v>3.99</v>
      </c>
      <c r="M36" s="14">
        <v>0</v>
      </c>
      <c r="N36" s="14">
        <v>3.05</v>
      </c>
      <c r="O36" s="14">
        <v>21.01</v>
      </c>
      <c r="P36" s="14">
        <v>1.96</v>
      </c>
      <c r="Q36" s="14">
        <v>0</v>
      </c>
      <c r="R36" s="14">
        <v>0</v>
      </c>
      <c r="S36" s="14">
        <v>0.33</v>
      </c>
      <c r="T36" s="14">
        <v>1.89</v>
      </c>
      <c r="U36" s="14">
        <v>0</v>
      </c>
      <c r="V36" s="14">
        <v>804.77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1" t="s">
        <v>68</v>
      </c>
      <c r="B37" s="21" t="s">
        <v>67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1" t="str">
        <f>""</f>
        <v/>
      </c>
      <c r="B38" s="21" t="s">
        <v>32</v>
      </c>
      <c r="C38" s="15" t="str">
        <f>"40"</f>
        <v>40</v>
      </c>
      <c r="D38" s="15">
        <v>3.16</v>
      </c>
      <c r="E38" s="15">
        <v>0</v>
      </c>
      <c r="F38" s="15">
        <v>0.4</v>
      </c>
      <c r="G38" s="15">
        <v>0</v>
      </c>
      <c r="H38" s="15">
        <v>19.32</v>
      </c>
      <c r="I38" s="15">
        <v>98.2</v>
      </c>
      <c r="J38" s="14">
        <v>0.08</v>
      </c>
      <c r="K38" s="14">
        <v>0</v>
      </c>
      <c r="L38" s="14">
        <v>0.08</v>
      </c>
      <c r="M38" s="14">
        <v>0</v>
      </c>
      <c r="N38" s="14">
        <v>0.84</v>
      </c>
      <c r="O38" s="14">
        <v>18.48</v>
      </c>
      <c r="P38" s="14">
        <v>1.32</v>
      </c>
      <c r="Q38" s="14">
        <v>0</v>
      </c>
      <c r="R38" s="14">
        <v>0</v>
      </c>
      <c r="S38" s="14">
        <v>0.12</v>
      </c>
      <c r="T38" s="14">
        <v>0.6</v>
      </c>
      <c r="U38" s="14">
        <v>0</v>
      </c>
      <c r="V38" s="14">
        <v>53.2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22" t="str">
        <f>""</f>
        <v/>
      </c>
      <c r="B39" s="22" t="s">
        <v>38</v>
      </c>
      <c r="C39" s="13" t="str">
        <f>"50"</f>
        <v>50</v>
      </c>
      <c r="D39" s="13">
        <v>3.3</v>
      </c>
      <c r="E39" s="13">
        <v>0</v>
      </c>
      <c r="F39" s="13">
        <v>0.6</v>
      </c>
      <c r="G39" s="13">
        <v>0</v>
      </c>
      <c r="H39" s="13">
        <v>16.7</v>
      </c>
      <c r="I39" s="13">
        <v>96.69</v>
      </c>
      <c r="J39" s="12">
        <v>0.1</v>
      </c>
      <c r="K39" s="12">
        <v>0</v>
      </c>
      <c r="L39" s="12">
        <v>0.1</v>
      </c>
      <c r="M39" s="12">
        <v>0</v>
      </c>
      <c r="N39" s="12">
        <v>0.6</v>
      </c>
      <c r="O39" s="12">
        <v>16.100000000000001</v>
      </c>
      <c r="P39" s="12">
        <v>4.1500000000000004</v>
      </c>
      <c r="Q39" s="12">
        <v>0</v>
      </c>
      <c r="R39" s="12">
        <v>0</v>
      </c>
      <c r="S39" s="12">
        <v>0.5</v>
      </c>
      <c r="T39" s="12">
        <v>1.25</v>
      </c>
      <c r="U39" s="12">
        <v>0</v>
      </c>
      <c r="V39" s="12">
        <v>122.5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A40" s="23"/>
      <c r="B40" s="23" t="s">
        <v>45</v>
      </c>
      <c r="C40" s="17"/>
      <c r="D40" s="17">
        <v>43.82</v>
      </c>
      <c r="E40" s="17">
        <v>32.049999999999997</v>
      </c>
      <c r="F40" s="17">
        <v>34.28</v>
      </c>
      <c r="G40" s="17">
        <v>0.1</v>
      </c>
      <c r="H40" s="17">
        <v>74.38</v>
      </c>
      <c r="I40" s="17">
        <v>809.53</v>
      </c>
      <c r="J40" s="16">
        <v>10.42</v>
      </c>
      <c r="K40" s="16">
        <v>3.41</v>
      </c>
      <c r="L40" s="16">
        <v>9.42</v>
      </c>
      <c r="M40" s="16">
        <v>0</v>
      </c>
      <c r="N40" s="16">
        <v>16.649999999999999</v>
      </c>
      <c r="O40" s="16">
        <v>57.73</v>
      </c>
      <c r="P40" s="16">
        <v>10.23</v>
      </c>
      <c r="Q40" s="16">
        <v>0</v>
      </c>
      <c r="R40" s="16">
        <v>0</v>
      </c>
      <c r="S40" s="16">
        <v>1.78</v>
      </c>
      <c r="T40" s="16">
        <v>9.17</v>
      </c>
      <c r="U40" s="16">
        <v>183.47</v>
      </c>
      <c r="V40" s="16">
        <v>1492.08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A41" s="20"/>
      <c r="B41" s="25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22" t="s">
        <v>70</v>
      </c>
      <c r="B42" s="22" t="s">
        <v>69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3"/>
      <c r="B43" s="23" t="s">
        <v>47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3"/>
      <c r="B44" s="23" t="s">
        <v>48</v>
      </c>
      <c r="C44" s="17"/>
      <c r="D44" s="17">
        <v>124.87</v>
      </c>
      <c r="E44" s="17">
        <v>82.29</v>
      </c>
      <c r="F44" s="17">
        <v>118.34</v>
      </c>
      <c r="G44" s="17">
        <v>4.8499999999999996</v>
      </c>
      <c r="H44" s="17">
        <v>374.43</v>
      </c>
      <c r="I44" s="17">
        <v>3151.12</v>
      </c>
      <c r="J44" s="16">
        <v>40.340000000000003</v>
      </c>
      <c r="K44" s="16">
        <v>15.84</v>
      </c>
      <c r="L44" s="16">
        <v>33.520000000000003</v>
      </c>
      <c r="M44" s="16">
        <v>0</v>
      </c>
      <c r="N44" s="16">
        <v>159.49</v>
      </c>
      <c r="O44" s="16">
        <v>214.93</v>
      </c>
      <c r="P44" s="16">
        <v>35.69</v>
      </c>
      <c r="Q44" s="16">
        <v>0</v>
      </c>
      <c r="R44" s="16">
        <v>0</v>
      </c>
      <c r="S44" s="16">
        <v>9.3000000000000007</v>
      </c>
      <c r="T44" s="16">
        <v>24.68</v>
      </c>
      <c r="U44" s="16">
        <v>367.26</v>
      </c>
      <c r="V44" s="16">
        <v>4350.17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A45" s="20"/>
      <c r="B45" s="20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0"/>
      <c r="B46" s="20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0"/>
      <c r="B47" s="20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0"/>
      <c r="B48" s="20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0"/>
      <c r="B49" s="20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0"/>
      <c r="B50" s="20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0"/>
      <c r="B51" s="20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0"/>
      <c r="B52" s="20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0"/>
      <c r="B53" s="20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0"/>
      <c r="B54" s="20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0"/>
      <c r="B55" s="20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0"/>
      <c r="B56" s="20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0"/>
      <c r="B57" s="20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0"/>
      <c r="B58" s="20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0"/>
      <c r="B59" s="20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0"/>
      <c r="B60" s="20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0"/>
      <c r="B61" s="20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0"/>
      <c r="B62" s="20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0"/>
      <c r="B63" s="20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0"/>
      <c r="B64" s="20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0"/>
      <c r="B65" s="20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0"/>
      <c r="B66" s="20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0"/>
      <c r="B67" s="20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0"/>
      <c r="B68" s="20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0"/>
      <c r="B69" s="20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0"/>
      <c r="B70" s="20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0"/>
      <c r="B71" s="20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0"/>
      <c r="B72" s="20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0"/>
      <c r="B73" s="20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0"/>
      <c r="B74" s="20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0"/>
      <c r="B75" s="20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0"/>
      <c r="B76" s="20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0"/>
      <c r="B77" s="20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0"/>
      <c r="B78" s="20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0"/>
      <c r="B79" s="20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0"/>
      <c r="B80" s="20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0"/>
      <c r="B81" s="20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0"/>
      <c r="B82" s="20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0"/>
      <c r="B83" s="20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0"/>
      <c r="B84" s="20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0"/>
      <c r="B85" s="20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0"/>
      <c r="B86" s="20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0"/>
      <c r="B87" s="20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0"/>
      <c r="B88" s="20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0"/>
      <c r="B89" s="20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0"/>
      <c r="B90" s="20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0"/>
      <c r="B91" s="20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0"/>
      <c r="B92" s="20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0"/>
      <c r="B93" s="20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0"/>
      <c r="B94" s="20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0"/>
      <c r="B95" s="20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0"/>
      <c r="B96" s="20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0"/>
      <c r="B97" s="20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0"/>
      <c r="B98" s="20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0"/>
      <c r="B99" s="20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0"/>
      <c r="B100" s="20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0"/>
      <c r="B101" s="20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0"/>
      <c r="B102" s="20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0"/>
      <c r="B103" s="20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0"/>
      <c r="B104" s="20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0"/>
      <c r="B105" s="20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0"/>
      <c r="B106" s="20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0"/>
      <c r="B107" s="20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0"/>
      <c r="B108" s="20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0"/>
      <c r="B109" s="20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0"/>
      <c r="B110" s="20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0"/>
      <c r="B111" s="20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0"/>
      <c r="B112" s="20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0"/>
      <c r="B113" s="20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0"/>
      <c r="B114" s="20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0"/>
      <c r="B115" s="20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0"/>
      <c r="B116" s="20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0"/>
      <c r="B117" s="20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0"/>
      <c r="B118" s="20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0"/>
      <c r="B119" s="20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0"/>
      <c r="B120" s="20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0"/>
      <c r="B121" s="20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0"/>
      <c r="B122" s="20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0"/>
      <c r="B123" s="20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0"/>
      <c r="B124" s="20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0"/>
      <c r="B125" s="20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0"/>
      <c r="B126" s="20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0"/>
      <c r="B127" s="20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0"/>
      <c r="B128" s="20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0"/>
      <c r="B129" s="20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0"/>
      <c r="B130" s="20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0"/>
      <c r="B131" s="20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0"/>
      <c r="B132" s="20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0"/>
      <c r="B133" s="20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0"/>
      <c r="B134" s="20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0"/>
      <c r="B135" s="20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0"/>
      <c r="B136" s="20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0"/>
      <c r="B137" s="20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0"/>
      <c r="B138" s="20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0"/>
      <c r="B139" s="20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0"/>
      <c r="B140" s="20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0"/>
      <c r="B141" s="20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0"/>
      <c r="B142" s="20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0"/>
      <c r="B143" s="20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0"/>
      <c r="B144" s="20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0"/>
      <c r="B145" s="20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0"/>
      <c r="B146" s="20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0"/>
      <c r="B147" s="20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0"/>
      <c r="B148" s="20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0"/>
      <c r="B149" s="20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0"/>
      <c r="B150" s="20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0"/>
      <c r="B151" s="20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0"/>
      <c r="B152" s="20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0"/>
      <c r="B153" s="20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0"/>
      <c r="B154" s="20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0"/>
      <c r="B155" s="20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0"/>
      <c r="B156" s="20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0"/>
      <c r="B157" s="20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0"/>
      <c r="B158" s="20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0"/>
      <c r="B159" s="20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0"/>
      <c r="B160" s="20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0"/>
      <c r="B161" s="20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0"/>
      <c r="B162" s="20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0"/>
      <c r="B163" s="20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0"/>
      <c r="B164" s="20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0"/>
      <c r="B165" s="20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0"/>
      <c r="B166" s="20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0"/>
      <c r="B167" s="20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0"/>
      <c r="B168" s="20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0"/>
      <c r="B169" s="20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0"/>
      <c r="B170" s="20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0"/>
      <c r="B171" s="20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0"/>
      <c r="B172" s="20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0"/>
      <c r="B173" s="20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0"/>
      <c r="B174" s="20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0"/>
      <c r="B175" s="20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0"/>
      <c r="B176" s="20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0"/>
      <c r="B177" s="20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0"/>
      <c r="B178" s="20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0"/>
      <c r="B179" s="20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0"/>
      <c r="B180" s="20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0"/>
      <c r="B181" s="20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0"/>
      <c r="B182" s="20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0"/>
      <c r="B183" s="20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0"/>
      <c r="B184" s="20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0"/>
      <c r="B185" s="20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0"/>
      <c r="B186" s="20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0"/>
      <c r="B187" s="20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0"/>
      <c r="B188" s="20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0"/>
      <c r="B189" s="20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0"/>
      <c r="B190" s="20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0"/>
      <c r="B191" s="20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0"/>
      <c r="B192" s="20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0"/>
      <c r="B193" s="20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0"/>
      <c r="B194" s="20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0"/>
      <c r="B195" s="20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0"/>
      <c r="B196" s="20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0"/>
      <c r="B197" s="20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0"/>
      <c r="B198" s="20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0"/>
      <c r="B199" s="20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0"/>
      <c r="B200" s="20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0"/>
      <c r="B201" s="20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0"/>
      <c r="B202" s="20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0"/>
      <c r="B203" s="20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0"/>
      <c r="B204" s="20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0"/>
      <c r="B205" s="20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0"/>
      <c r="B206" s="20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0"/>
      <c r="B207" s="20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0"/>
      <c r="B208" s="20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0"/>
      <c r="B209" s="20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0"/>
      <c r="B210" s="20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0"/>
      <c r="B211" s="20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0"/>
      <c r="B212" s="20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0"/>
      <c r="B213" s="20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0"/>
      <c r="B214" s="20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0"/>
      <c r="B215" s="20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0"/>
      <c r="B216" s="20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0"/>
      <c r="B217" s="20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0"/>
      <c r="B218" s="20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0"/>
      <c r="B219" s="20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0"/>
      <c r="B220" s="20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0"/>
      <c r="B221" s="20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0"/>
      <c r="B222" s="20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0"/>
      <c r="B223" s="20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0"/>
      <c r="B224" s="20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0"/>
      <c r="B225" s="20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0"/>
      <c r="B226" s="20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0"/>
      <c r="B227" s="20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0"/>
      <c r="B228" s="20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0"/>
      <c r="B229" s="20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0"/>
      <c r="B230" s="20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0"/>
      <c r="B231" s="20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0"/>
      <c r="B232" s="20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0"/>
      <c r="B233" s="20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0"/>
      <c r="B234" s="20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0"/>
      <c r="B235" s="20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0"/>
      <c r="B236" s="20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0"/>
      <c r="B237" s="20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0"/>
      <c r="B238" s="20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0"/>
      <c r="B239" s="20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0"/>
      <c r="B240" s="20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0"/>
      <c r="B241" s="20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0"/>
      <c r="B242" s="20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0"/>
      <c r="B243" s="20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0"/>
      <c r="B244" s="20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0"/>
      <c r="B245" s="20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0"/>
      <c r="B246" s="20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0"/>
      <c r="B247" s="20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0"/>
      <c r="B248" s="20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0"/>
      <c r="B249" s="20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0"/>
      <c r="B250" s="20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0"/>
      <c r="B251" s="20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0"/>
      <c r="B252" s="20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0"/>
      <c r="B253" s="20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0"/>
      <c r="B254" s="20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0"/>
      <c r="B255" s="20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0"/>
      <c r="B256" s="20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0"/>
      <c r="B257" s="20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0"/>
      <c r="B258" s="20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0"/>
      <c r="B259" s="20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0"/>
      <c r="B260" s="20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0"/>
      <c r="B261" s="20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0"/>
      <c r="B262" s="20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0"/>
      <c r="B263" s="20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0"/>
      <c r="B264" s="20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0"/>
      <c r="B265" s="20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0"/>
      <c r="B266" s="20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0"/>
      <c r="B267" s="20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0"/>
      <c r="B268" s="20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0"/>
      <c r="B269" s="20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0"/>
      <c r="B270" s="20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0"/>
      <c r="B271" s="20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0"/>
      <c r="B272" s="20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0"/>
      <c r="B273" s="20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0"/>
      <c r="B274" s="20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0"/>
      <c r="B275" s="20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0"/>
      <c r="B276" s="20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0"/>
      <c r="B277" s="20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0"/>
      <c r="B278" s="20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0"/>
      <c r="B279" s="20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0"/>
      <c r="B280" s="20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0"/>
      <c r="B281" s="20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0"/>
      <c r="B282" s="20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ht="15" x14ac:dyDescent="0.25">
      <c r="A283" s="20"/>
      <c r="B283" s="20"/>
      <c r="C283" s="10"/>
      <c r="D283" s="10"/>
      <c r="E283" s="10"/>
      <c r="F283" s="10"/>
      <c r="G283" s="10"/>
      <c r="H283" s="10"/>
      <c r="I283" s="10"/>
      <c r="CC283" s="10"/>
    </row>
    <row r="284" spans="1:84" s="4" customFormat="1" ht="15" x14ac:dyDescent="0.25">
      <c r="A284" s="20"/>
      <c r="B284" s="20"/>
      <c r="C284" s="10"/>
      <c r="D284" s="10"/>
      <c r="E284" s="10"/>
      <c r="F284" s="10"/>
      <c r="G284" s="10"/>
      <c r="H284" s="10"/>
      <c r="I284" s="10"/>
      <c r="CC284" s="10"/>
    </row>
    <row r="285" spans="1:84" s="4" customFormat="1" ht="15" x14ac:dyDescent="0.25">
      <c r="A285" s="20"/>
      <c r="B285" s="20"/>
      <c r="C285" s="10"/>
      <c r="D285" s="10"/>
      <c r="E285" s="10"/>
      <c r="F285" s="10"/>
      <c r="G285" s="10"/>
      <c r="H285" s="10"/>
      <c r="I285" s="10"/>
      <c r="CC285" s="10"/>
    </row>
    <row r="286" spans="1:84" s="4" customFormat="1" ht="15" x14ac:dyDescent="0.25">
      <c r="A286" s="20"/>
      <c r="B286" s="20"/>
      <c r="C286" s="10"/>
      <c r="D286" s="10"/>
      <c r="E286" s="10"/>
      <c r="F286" s="10"/>
      <c r="G286" s="10"/>
      <c r="H286" s="10"/>
      <c r="I286" s="10"/>
      <c r="CC286" s="10"/>
    </row>
    <row r="287" spans="1:84" s="4" customFormat="1" x14ac:dyDescent="0.25">
      <c r="A287" s="20"/>
      <c r="B287" s="20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0"/>
      <c r="B288" s="20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0"/>
      <c r="B289" s="20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0"/>
      <c r="B290" s="20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0"/>
      <c r="B291" s="20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0"/>
      <c r="B292" s="20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0"/>
      <c r="B293" s="20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0"/>
      <c r="B294" s="20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0"/>
      <c r="B295" s="20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0"/>
      <c r="B296" s="20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0"/>
      <c r="B297" s="20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0"/>
      <c r="B298" s="20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0"/>
      <c r="B299" s="20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0"/>
      <c r="B300" s="20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0"/>
      <c r="B301" s="20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0"/>
      <c r="B302" s="20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0"/>
      <c r="B303" s="20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0"/>
      <c r="B304" s="20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0"/>
      <c r="B305" s="20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0"/>
      <c r="B306" s="20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0"/>
      <c r="B307" s="20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0"/>
      <c r="B308" s="20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0"/>
      <c r="B309" s="20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0"/>
      <c r="B310" s="20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0"/>
      <c r="B311" s="20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0"/>
      <c r="B312" s="20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0"/>
      <c r="B313" s="20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0"/>
      <c r="B314" s="20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0"/>
      <c r="B315" s="20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0"/>
      <c r="B316" s="20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0"/>
      <c r="B317" s="20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0"/>
      <c r="B318" s="20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0"/>
      <c r="B319" s="20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0"/>
      <c r="B320" s="20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0"/>
      <c r="B321" s="20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0"/>
      <c r="B322" s="20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0"/>
      <c r="B323" s="20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0"/>
      <c r="B324" s="20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0"/>
      <c r="B325" s="20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0"/>
      <c r="B326" s="20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0"/>
      <c r="B327" s="20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0"/>
      <c r="B328" s="20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0"/>
      <c r="B329" s="20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0"/>
      <c r="B330" s="20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0"/>
      <c r="B331" s="20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0"/>
      <c r="B332" s="20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0"/>
      <c r="B333" s="20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0"/>
      <c r="B334" s="20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0"/>
      <c r="B335" s="20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0"/>
      <c r="B336" s="20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44291.325613425928</v>
      </c>
    </row>
    <row r="2" spans="1:2" x14ac:dyDescent="0.2">
      <c r="A2" t="s">
        <v>24</v>
      </c>
      <c r="B2" s="11">
        <v>44314.349814814814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05.04.2021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2021-08-12T08:10:11Z</cp:lastPrinted>
  <dcterms:created xsi:type="dcterms:W3CDTF">2002-09-22T07:35:02Z</dcterms:created>
  <dcterms:modified xsi:type="dcterms:W3CDTF">2021-08-12T08:10:22Z</dcterms:modified>
</cp:coreProperties>
</file>