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'08.04.2021'!$A$3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A35" i="1"/>
  <c r="C35" i="1"/>
  <c r="C34" i="1"/>
  <c r="C33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<sst xmlns="http://schemas.openxmlformats.org/spreadsheetml/2006/main" count="78" uniqueCount="74">
  <si>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</si>
  <si>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</si>
  <si>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</si>
  <si>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</si>
  <si>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</si>
  <si>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</si>
  <si>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</si>
  <si>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</si>
  <si>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</si>
  <si>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</si>
  <si>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</si>
  <si>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</si>
  <si>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</si>
  <si>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</si>
  <si>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</si>
  <si>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</si>
  <si>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</si>
  <si>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</si>
  <si>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</si>
  <si>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</si>
  <si>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</si>
  <si>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</si>
  <si>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</si>
  <si>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</si>
  <si>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</si>
  <si>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</si>
  <si>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</si>
  <si>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</si>
  <si>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</si>
  <si>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</si>
  <si>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</si>
  <si>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</si>
  <si>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</si>
  <si>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</si>
  <si>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</si>
  <si>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</si>
  <si>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</si>
  <si>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</si>
  <si>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</si>
  <si>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</si>
  <si>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</si>
  <si>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</si>
  <si>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</si>
  <si>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Пюре овощное №182, сб.2018г.</t>
  </si>
  <si>
    <t>Итого за 'Ужин '</t>
  </si>
  <si>
    <t xml:space="preserve">Второй ужин </t>
  </si>
  <si>
    <t>Итого за 'Второй ужин '</t>
  </si>
  <si>
    <t>Итого за день</t>
  </si>
  <si>
    <t>8 день</t>
  </si>
  <si>
    <t xml:space="preserve">Каша рисовая молочная жидкая </t>
  </si>
  <si>
    <t>№207, сб. 2018 г.</t>
  </si>
  <si>
    <t xml:space="preserve">Курага размоченная </t>
  </si>
  <si>
    <t>№11.13, сб. Сам.95г.</t>
  </si>
  <si>
    <t xml:space="preserve">Какао с молоком </t>
  </si>
  <si>
    <t>№ 306, сб.2018г.</t>
  </si>
  <si>
    <t xml:space="preserve">Салат из свежих помидоров </t>
  </si>
  <si>
    <t>№13, сб.2018г</t>
  </si>
  <si>
    <t xml:space="preserve">Суп картофельный протертый (с гренками) </t>
  </si>
  <si>
    <t>№66 сб.2018г.</t>
  </si>
  <si>
    <t>Рагу из мяса</t>
  </si>
  <si>
    <t xml:space="preserve"> №125, сб.2018г</t>
  </si>
  <si>
    <t xml:space="preserve">Компот из кураги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</si>
  <si>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</si>
  <si>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</si>
  <si>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</si>
  <si>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</si>
  <si>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</si>
  <si>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 xml:space="preserve">Биточки паровые </t>
  </si>
  <si>
    <t>№112, сб.2018 г.</t>
  </si>
  <si>
    <t>Чай с молоком и сахаром</t>
  </si>
  <si>
    <t xml:space="preserve"> №630, сб. 1996 г.</t>
  </si>
  <si>
    <t xml:space="preserve">Кефир </t>
  </si>
  <si>
    <t>№297 сб. 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</si>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</sst>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topLeftCell="A26" workbookViewId="0">
      <selection activeCell="A2" sqref="A2:I2"/>
    </sheetView>
  </sheetViews>
  <sheetFormatPr defaultRowHeight="15.75" x14ac:dyDescent="0.25"/>
  <cols>
    <col min="1" max="1" width="18.28515625" style="18" customWidth="1"/>
    <col min="2" max="2" width="31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15" x14ac:dyDescent="0.25">
      <c r="A11" s="22" t="s">
        <v>50</v>
      </c>
      <c r="B11" s="22" t="s">
        <v>49</v>
      </c>
      <c r="C11" s="15" t="str">
        <f>"180/5"</f>
        <v>180/5</v>
      </c>
      <c r="D11" s="15">
        <v>5.45</v>
      </c>
      <c r="E11" s="15">
        <v>3.59</v>
      </c>
      <c r="F11" s="15">
        <v>8.27</v>
      </c>
      <c r="G11" s="15">
        <v>0</v>
      </c>
      <c r="H11" s="15">
        <v>29.12</v>
      </c>
      <c r="I11" s="15">
        <v>214.48647607800001</v>
      </c>
      <c r="J11" s="14">
        <v>5.34</v>
      </c>
      <c r="K11" s="14">
        <v>0.13</v>
      </c>
      <c r="L11" s="14">
        <v>2.78</v>
      </c>
      <c r="M11" s="14">
        <v>0</v>
      </c>
      <c r="N11" s="14">
        <v>10.32</v>
      </c>
      <c r="O11" s="14">
        <v>18.8</v>
      </c>
      <c r="P11" s="14">
        <v>0.77</v>
      </c>
      <c r="Q11" s="14">
        <v>0</v>
      </c>
      <c r="R11" s="14">
        <v>0</v>
      </c>
      <c r="S11" s="14">
        <v>0.13</v>
      </c>
      <c r="T11" s="14">
        <v>1.08</v>
      </c>
      <c r="U11" s="14">
        <v>62.09</v>
      </c>
      <c r="V11" s="14">
        <v>209.06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30" x14ac:dyDescent="0.25">
      <c r="A12" s="22" t="s">
        <v>52</v>
      </c>
      <c r="B12" s="22" t="s">
        <v>51</v>
      </c>
      <c r="C12" s="15" t="str">
        <f>"30"</f>
        <v>30</v>
      </c>
      <c r="D12" s="15">
        <v>0.87</v>
      </c>
      <c r="E12" s="15">
        <v>0</v>
      </c>
      <c r="F12" s="15">
        <v>0.05</v>
      </c>
      <c r="G12" s="15">
        <v>0</v>
      </c>
      <c r="H12" s="15">
        <v>8.5</v>
      </c>
      <c r="I12" s="15">
        <v>43.11666666666666</v>
      </c>
      <c r="J12" s="14">
        <v>0.02</v>
      </c>
      <c r="K12" s="14">
        <v>0</v>
      </c>
      <c r="L12" s="14">
        <v>0.02</v>
      </c>
      <c r="M12" s="14">
        <v>0</v>
      </c>
      <c r="N12" s="14">
        <v>8</v>
      </c>
      <c r="O12" s="14">
        <v>0.5</v>
      </c>
      <c r="P12" s="14">
        <v>3</v>
      </c>
      <c r="Q12" s="14">
        <v>0</v>
      </c>
      <c r="R12" s="14">
        <v>0</v>
      </c>
      <c r="S12" s="14">
        <v>0.25</v>
      </c>
      <c r="T12" s="14">
        <v>0.67</v>
      </c>
      <c r="U12" s="14">
        <v>0</v>
      </c>
      <c r="V12" s="14">
        <v>286.17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2" t="str">
        <f>""</f>
        <v/>
      </c>
      <c r="B13" s="22" t="s">
        <v>30</v>
      </c>
      <c r="C13" s="15" t="str">
        <f>"25"</f>
        <v>25</v>
      </c>
      <c r="D13" s="15">
        <v>6.58</v>
      </c>
      <c r="E13" s="15">
        <v>6.58</v>
      </c>
      <c r="F13" s="15">
        <v>6.65</v>
      </c>
      <c r="G13" s="15">
        <v>0</v>
      </c>
      <c r="H13" s="15">
        <v>0</v>
      </c>
      <c r="I13" s="15">
        <v>87.65</v>
      </c>
      <c r="J13" s="14">
        <v>3.83</v>
      </c>
      <c r="K13" s="14">
        <v>0</v>
      </c>
      <c r="L13" s="14">
        <v>3.83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0.5</v>
      </c>
      <c r="T13" s="14">
        <v>1.08</v>
      </c>
      <c r="U13" s="14">
        <v>0</v>
      </c>
      <c r="V13" s="14">
        <v>25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4" customFormat="1" ht="15" x14ac:dyDescent="0.25">
      <c r="A14" s="22" t="s">
        <v>54</v>
      </c>
      <c r="B14" s="22" t="s">
        <v>53</v>
      </c>
      <c r="C14" s="15" t="str">
        <f>"200"</f>
        <v>200</v>
      </c>
      <c r="D14" s="15">
        <v>4.6500000000000004</v>
      </c>
      <c r="E14" s="15">
        <v>4.3600000000000003</v>
      </c>
      <c r="F14" s="15">
        <v>4.55</v>
      </c>
      <c r="G14" s="15">
        <v>0</v>
      </c>
      <c r="H14" s="15">
        <v>15.74</v>
      </c>
      <c r="I14" s="15">
        <v>121.74272379999999</v>
      </c>
      <c r="J14" s="14">
        <v>3.23</v>
      </c>
      <c r="K14" s="14">
        <v>0</v>
      </c>
      <c r="L14" s="14">
        <v>3.23</v>
      </c>
      <c r="M14" s="14">
        <v>0</v>
      </c>
      <c r="N14" s="14">
        <v>15.56</v>
      </c>
      <c r="O14" s="14">
        <v>0.18</v>
      </c>
      <c r="P14" s="14">
        <v>0.77</v>
      </c>
      <c r="Q14" s="14">
        <v>0</v>
      </c>
      <c r="R14" s="14">
        <v>0</v>
      </c>
      <c r="S14" s="14">
        <v>0.24</v>
      </c>
      <c r="T14" s="14">
        <v>1.21</v>
      </c>
      <c r="U14" s="14">
        <v>75.349999999999994</v>
      </c>
      <c r="V14" s="14">
        <v>225.5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2" customFormat="1" ht="15" x14ac:dyDescent="0.25">
      <c r="A15" s="23" t="str">
        <f>""</f>
        <v/>
      </c>
      <c r="B15" s="23" t="s">
        <v>31</v>
      </c>
      <c r="C15" s="13" t="str">
        <f>"80"</f>
        <v>80</v>
      </c>
      <c r="D15" s="13">
        <v>6.32</v>
      </c>
      <c r="E15" s="13">
        <v>0</v>
      </c>
      <c r="F15" s="13">
        <v>0.8</v>
      </c>
      <c r="G15" s="13">
        <v>0</v>
      </c>
      <c r="H15" s="13">
        <v>38.64</v>
      </c>
      <c r="I15" s="13">
        <v>196.4</v>
      </c>
      <c r="J15" s="12">
        <v>0.16</v>
      </c>
      <c r="K15" s="12">
        <v>0</v>
      </c>
      <c r="L15" s="12">
        <v>0.16</v>
      </c>
      <c r="M15" s="12">
        <v>0</v>
      </c>
      <c r="N15" s="12">
        <v>1.68</v>
      </c>
      <c r="O15" s="12">
        <v>36.96</v>
      </c>
      <c r="P15" s="12">
        <v>2.64</v>
      </c>
      <c r="Q15" s="12">
        <v>0</v>
      </c>
      <c r="R15" s="12">
        <v>0</v>
      </c>
      <c r="S15" s="12">
        <v>0.24</v>
      </c>
      <c r="T15" s="12">
        <v>1.2</v>
      </c>
      <c r="U15" s="12">
        <v>0</v>
      </c>
      <c r="V15" s="12">
        <v>106.4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16" customFormat="1" ht="15" x14ac:dyDescent="0.25">
      <c r="A16" s="24"/>
      <c r="B16" s="24" t="s">
        <v>32</v>
      </c>
      <c r="C16" s="17"/>
      <c r="D16" s="17">
        <v>23.86</v>
      </c>
      <c r="E16" s="17">
        <v>14.53</v>
      </c>
      <c r="F16" s="17">
        <v>20.329999999999998</v>
      </c>
      <c r="G16" s="17">
        <v>0</v>
      </c>
      <c r="H16" s="17">
        <v>92</v>
      </c>
      <c r="I16" s="17">
        <v>663.4</v>
      </c>
      <c r="J16" s="16">
        <v>12.57</v>
      </c>
      <c r="K16" s="16">
        <v>0.13</v>
      </c>
      <c r="L16" s="16">
        <v>10.01</v>
      </c>
      <c r="M16" s="16">
        <v>0</v>
      </c>
      <c r="N16" s="16">
        <v>35.56</v>
      </c>
      <c r="O16" s="16">
        <v>56.44</v>
      </c>
      <c r="P16" s="16">
        <v>7.18</v>
      </c>
      <c r="Q16" s="16">
        <v>0</v>
      </c>
      <c r="R16" s="16">
        <v>0</v>
      </c>
      <c r="S16" s="16">
        <v>1.36</v>
      </c>
      <c r="T16" s="16">
        <v>5.24</v>
      </c>
      <c r="U16" s="16">
        <v>137.44</v>
      </c>
      <c r="V16" s="16">
        <v>852.12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</row>
    <row r="17" spans="1:83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3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</row>
    <row r="20" spans="1:83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3" s="14" customFormat="1" ht="15" x14ac:dyDescent="0.25">
      <c r="A21" s="22" t="s">
        <v>56</v>
      </c>
      <c r="B21" s="22" t="s">
        <v>55</v>
      </c>
      <c r="C21" s="15" t="str">
        <f>"100"</f>
        <v>100</v>
      </c>
      <c r="D21" s="15">
        <v>0.93</v>
      </c>
      <c r="E21" s="15">
        <v>0</v>
      </c>
      <c r="F21" s="15">
        <v>4.96</v>
      </c>
      <c r="G21" s="15">
        <v>0</v>
      </c>
      <c r="H21" s="15">
        <v>4.84</v>
      </c>
      <c r="I21" s="15">
        <v>71.175196959999994</v>
      </c>
      <c r="J21" s="14">
        <v>0</v>
      </c>
      <c r="K21" s="14">
        <v>0</v>
      </c>
      <c r="L21" s="14">
        <v>0</v>
      </c>
      <c r="M21" s="14">
        <v>0</v>
      </c>
      <c r="N21" s="14">
        <v>4.6399999999999997</v>
      </c>
      <c r="O21" s="14">
        <v>0.2</v>
      </c>
      <c r="P21" s="14">
        <v>1.42</v>
      </c>
      <c r="Q21" s="14">
        <v>0</v>
      </c>
      <c r="R21" s="14">
        <v>0</v>
      </c>
      <c r="S21" s="14">
        <v>0.52</v>
      </c>
      <c r="T21" s="14">
        <v>1.01</v>
      </c>
      <c r="U21" s="14">
        <v>0</v>
      </c>
      <c r="V21" s="14">
        <v>207.73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2" t="s">
        <v>58</v>
      </c>
      <c r="B22" s="22" t="s">
        <v>57</v>
      </c>
      <c r="C22" s="15" t="str">
        <f>"250/25"</f>
        <v>250/25</v>
      </c>
      <c r="D22" s="15">
        <v>5.55</v>
      </c>
      <c r="E22" s="15">
        <v>1.46</v>
      </c>
      <c r="F22" s="15">
        <v>7.92</v>
      </c>
      <c r="G22" s="15">
        <v>0</v>
      </c>
      <c r="H22" s="15">
        <v>29.37</v>
      </c>
      <c r="I22" s="15">
        <v>217.82306309999998</v>
      </c>
      <c r="J22" s="14">
        <v>4.9400000000000004</v>
      </c>
      <c r="K22" s="14">
        <v>0.18</v>
      </c>
      <c r="L22" s="14">
        <v>4.9400000000000004</v>
      </c>
      <c r="M22" s="14">
        <v>0</v>
      </c>
      <c r="N22" s="14">
        <v>4.55</v>
      </c>
      <c r="O22" s="14">
        <v>24.82</v>
      </c>
      <c r="P22" s="14">
        <v>2.19</v>
      </c>
      <c r="Q22" s="14">
        <v>0</v>
      </c>
      <c r="R22" s="14">
        <v>0</v>
      </c>
      <c r="S22" s="14">
        <v>0.31</v>
      </c>
      <c r="T22" s="14">
        <v>1.7</v>
      </c>
      <c r="U22" s="14">
        <v>3.47</v>
      </c>
      <c r="V22" s="14">
        <v>529.4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2" t="s">
        <v>60</v>
      </c>
      <c r="B23" s="22" t="s">
        <v>59</v>
      </c>
      <c r="C23" s="15" t="str">
        <f>"250"</f>
        <v>250</v>
      </c>
      <c r="D23" s="15">
        <v>21.87</v>
      </c>
      <c r="E23" s="15">
        <v>18.95</v>
      </c>
      <c r="F23" s="15">
        <v>26.26</v>
      </c>
      <c r="G23" s="15">
        <v>0</v>
      </c>
      <c r="H23" s="15">
        <v>21.92</v>
      </c>
      <c r="I23" s="15">
        <v>418.54905387499997</v>
      </c>
      <c r="J23" s="14">
        <v>9.56</v>
      </c>
      <c r="K23" s="14">
        <v>7.39</v>
      </c>
      <c r="L23" s="14">
        <v>9.56</v>
      </c>
      <c r="M23" s="14">
        <v>0</v>
      </c>
      <c r="N23" s="14">
        <v>4.46</v>
      </c>
      <c r="O23" s="14">
        <v>17.46</v>
      </c>
      <c r="P23" s="14">
        <v>2.5</v>
      </c>
      <c r="Q23" s="14">
        <v>0</v>
      </c>
      <c r="R23" s="14">
        <v>0</v>
      </c>
      <c r="S23" s="14">
        <v>0.41</v>
      </c>
      <c r="T23" s="14">
        <v>2.76</v>
      </c>
      <c r="U23" s="14">
        <v>77.58</v>
      </c>
      <c r="V23" s="14">
        <v>963.62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2" t="s">
        <v>62</v>
      </c>
      <c r="B24" s="22" t="s">
        <v>61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2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3" t="str">
        <f>""</f>
        <v/>
      </c>
      <c r="B26" s="23" t="s">
        <v>37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4"/>
      <c r="B27" s="24" t="s">
        <v>38</v>
      </c>
      <c r="C27" s="17"/>
      <c r="D27" s="17">
        <v>33.770000000000003</v>
      </c>
      <c r="E27" s="17">
        <v>20.399999999999999</v>
      </c>
      <c r="F27" s="17">
        <v>39.880000000000003</v>
      </c>
      <c r="G27" s="17">
        <v>0</v>
      </c>
      <c r="H27" s="17">
        <v>99.58</v>
      </c>
      <c r="I27" s="17">
        <v>926.11</v>
      </c>
      <c r="J27" s="16">
        <v>14.64</v>
      </c>
      <c r="K27" s="16">
        <v>7.57</v>
      </c>
      <c r="L27" s="16">
        <v>14.64</v>
      </c>
      <c r="M27" s="16">
        <v>0</v>
      </c>
      <c r="N27" s="16">
        <v>34.33</v>
      </c>
      <c r="O27" s="16">
        <v>65.239999999999995</v>
      </c>
      <c r="P27" s="16">
        <v>13.98</v>
      </c>
      <c r="Q27" s="16">
        <v>0</v>
      </c>
      <c r="R27" s="16">
        <v>0</v>
      </c>
      <c r="S27" s="16">
        <v>2.0699999999999998</v>
      </c>
      <c r="T27" s="16">
        <v>7.78</v>
      </c>
      <c r="U27" s="16">
        <v>81.150000000000006</v>
      </c>
      <c r="V27" s="16">
        <v>2199.58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2" customFormat="1" ht="15" x14ac:dyDescent="0.25">
      <c r="A30" s="23" t="s">
        <v>64</v>
      </c>
      <c r="B30" s="23" t="s">
        <v>63</v>
      </c>
      <c r="C30" s="13" t="str">
        <f>"75"</f>
        <v>75</v>
      </c>
      <c r="D30" s="13">
        <v>4.5599999999999996</v>
      </c>
      <c r="E30" s="13">
        <v>0.78</v>
      </c>
      <c r="F30" s="13">
        <v>4.54</v>
      </c>
      <c r="G30" s="13">
        <v>0</v>
      </c>
      <c r="H30" s="13">
        <v>33.25</v>
      </c>
      <c r="I30" s="13">
        <v>195.44391711699998</v>
      </c>
      <c r="J30" s="12">
        <v>0.08</v>
      </c>
      <c r="K30" s="12">
        <v>0.15</v>
      </c>
      <c r="L30" s="12">
        <v>0.08</v>
      </c>
      <c r="M30" s="12">
        <v>0</v>
      </c>
      <c r="N30" s="12">
        <v>10.4</v>
      </c>
      <c r="O30" s="12">
        <v>22.85</v>
      </c>
      <c r="P30" s="12">
        <v>1.59</v>
      </c>
      <c r="Q30" s="12">
        <v>0</v>
      </c>
      <c r="R30" s="12">
        <v>0</v>
      </c>
      <c r="S30" s="12">
        <v>0</v>
      </c>
      <c r="T30" s="12">
        <v>0.75</v>
      </c>
      <c r="U30" s="12">
        <v>0</v>
      </c>
      <c r="V30" s="12">
        <v>109.71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6" customFormat="1" ht="15" x14ac:dyDescent="0.25">
      <c r="A31" s="24"/>
      <c r="B31" s="24" t="s">
        <v>41</v>
      </c>
      <c r="C31" s="17"/>
      <c r="D31" s="17">
        <v>5.56</v>
      </c>
      <c r="E31" s="17">
        <v>0.78</v>
      </c>
      <c r="F31" s="17">
        <v>4.74</v>
      </c>
      <c r="G31" s="17">
        <v>0</v>
      </c>
      <c r="H31" s="17">
        <v>53.45</v>
      </c>
      <c r="I31" s="17">
        <v>281.92</v>
      </c>
      <c r="J31" s="16">
        <v>0.08</v>
      </c>
      <c r="K31" s="16">
        <v>0.15</v>
      </c>
      <c r="L31" s="16">
        <v>0.08</v>
      </c>
      <c r="M31" s="16">
        <v>0</v>
      </c>
      <c r="N31" s="16">
        <v>30.2</v>
      </c>
      <c r="O31" s="16">
        <v>23.25</v>
      </c>
      <c r="P31" s="16">
        <v>1.99</v>
      </c>
      <c r="Q31" s="16">
        <v>0</v>
      </c>
      <c r="R31" s="16">
        <v>0</v>
      </c>
      <c r="S31" s="16">
        <v>1</v>
      </c>
      <c r="T31" s="16">
        <v>1.35</v>
      </c>
      <c r="U31" s="16">
        <v>0</v>
      </c>
      <c r="V31" s="16">
        <v>349.71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4" customFormat="1" ht="15" x14ac:dyDescent="0.25">
      <c r="A32" s="25"/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3" s="14" customFormat="1" ht="15" x14ac:dyDescent="0.25">
      <c r="A33" s="22" t="s">
        <v>66</v>
      </c>
      <c r="B33" s="22" t="s">
        <v>65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</row>
    <row r="34" spans="1:83" s="14" customFormat="1" ht="15" x14ac:dyDescent="0.25">
      <c r="A34" s="22" t="s">
        <v>68</v>
      </c>
      <c r="B34" s="22" t="s">
        <v>67</v>
      </c>
      <c r="C34" s="15" t="str">
        <f>"80/30"</f>
        <v>80/30</v>
      </c>
      <c r="D34" s="15">
        <v>11.53</v>
      </c>
      <c r="E34" s="15">
        <v>10.3</v>
      </c>
      <c r="F34" s="15">
        <v>9.39</v>
      </c>
      <c r="G34" s="15">
        <v>0</v>
      </c>
      <c r="H34" s="15">
        <v>10.15</v>
      </c>
      <c r="I34" s="15">
        <v>172.84621779999998</v>
      </c>
      <c r="J34" s="14">
        <v>1.77</v>
      </c>
      <c r="K34" s="14">
        <v>7.0000000000000007E-2</v>
      </c>
      <c r="L34" s="14">
        <v>1.77</v>
      </c>
      <c r="M34" s="14">
        <v>0</v>
      </c>
      <c r="N34" s="14">
        <v>2.1800000000000002</v>
      </c>
      <c r="O34" s="14">
        <v>7.97</v>
      </c>
      <c r="P34" s="14">
        <v>0.55000000000000004</v>
      </c>
      <c r="Q34" s="14">
        <v>0</v>
      </c>
      <c r="R34" s="14">
        <v>0</v>
      </c>
      <c r="S34" s="14">
        <v>0.06</v>
      </c>
      <c r="T34" s="14">
        <v>0.99</v>
      </c>
      <c r="U34" s="14">
        <v>0</v>
      </c>
      <c r="V34" s="14">
        <v>189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2" t="str">
        <f>""</f>
        <v/>
      </c>
      <c r="B35" s="22" t="s">
        <v>43</v>
      </c>
      <c r="C35" s="15" t="str">
        <f>"230"</f>
        <v>230</v>
      </c>
      <c r="D35" s="15">
        <v>4.6900000000000004</v>
      </c>
      <c r="E35" s="15">
        <v>1.34</v>
      </c>
      <c r="F35" s="15">
        <v>8.1</v>
      </c>
      <c r="G35" s="15">
        <v>0</v>
      </c>
      <c r="H35" s="15">
        <v>17.940000000000001</v>
      </c>
      <c r="I35" s="15">
        <v>171.64690853333332</v>
      </c>
      <c r="J35" s="14">
        <v>5.16</v>
      </c>
      <c r="K35" s="14">
        <v>0.19</v>
      </c>
      <c r="L35" s="14">
        <v>5.16</v>
      </c>
      <c r="M35" s="14">
        <v>0</v>
      </c>
      <c r="N35" s="14">
        <v>11.4</v>
      </c>
      <c r="O35" s="14">
        <v>6.54</v>
      </c>
      <c r="P35" s="14">
        <v>4.0199999999999996</v>
      </c>
      <c r="Q35" s="14">
        <v>0</v>
      </c>
      <c r="R35" s="14">
        <v>0</v>
      </c>
      <c r="S35" s="14">
        <v>0.6</v>
      </c>
      <c r="T35" s="14">
        <v>2.1</v>
      </c>
      <c r="U35" s="14">
        <v>0</v>
      </c>
      <c r="V35" s="14">
        <v>711.65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2" t="s">
        <v>70</v>
      </c>
      <c r="B36" s="22" t="s">
        <v>69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2" customFormat="1" ht="15" x14ac:dyDescent="0.25">
      <c r="A38" s="23" t="str">
        <f>""</f>
        <v/>
      </c>
      <c r="B38" s="23" t="s">
        <v>37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6" customFormat="1" ht="15" x14ac:dyDescent="0.25">
      <c r="A39" s="24"/>
      <c r="B39" s="24" t="s">
        <v>44</v>
      </c>
      <c r="C39" s="17"/>
      <c r="D39" s="17">
        <v>23.77</v>
      </c>
      <c r="E39" s="17">
        <v>13.1</v>
      </c>
      <c r="F39" s="17">
        <v>24.26</v>
      </c>
      <c r="G39" s="17">
        <v>0.1</v>
      </c>
      <c r="H39" s="17">
        <v>67.48</v>
      </c>
      <c r="I39" s="17">
        <v>606.62</v>
      </c>
      <c r="J39" s="16">
        <v>8.6999999999999993</v>
      </c>
      <c r="K39" s="16">
        <v>3.51</v>
      </c>
      <c r="L39" s="16">
        <v>7.7</v>
      </c>
      <c r="M39" s="16">
        <v>0</v>
      </c>
      <c r="N39" s="16">
        <v>26.14</v>
      </c>
      <c r="O39" s="16">
        <v>41.33</v>
      </c>
      <c r="P39" s="16">
        <v>10.220000000000001</v>
      </c>
      <c r="Q39" s="16">
        <v>0</v>
      </c>
      <c r="R39" s="16">
        <v>0</v>
      </c>
      <c r="S39" s="16">
        <v>1.32</v>
      </c>
      <c r="T39" s="16">
        <v>5.57</v>
      </c>
      <c r="U39" s="16">
        <v>25.07</v>
      </c>
      <c r="V39" s="16">
        <v>1226.58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3" s="12" customFormat="1" ht="15" x14ac:dyDescent="0.25">
      <c r="A41" s="23" t="s">
        <v>72</v>
      </c>
      <c r="B41" s="23" t="s">
        <v>71</v>
      </c>
      <c r="C41" s="13" t="str">
        <f>"180"</f>
        <v>180</v>
      </c>
      <c r="D41" s="13">
        <v>5.12</v>
      </c>
      <c r="E41" s="13">
        <v>5.12</v>
      </c>
      <c r="F41" s="13">
        <v>5.64</v>
      </c>
      <c r="G41" s="13">
        <v>0</v>
      </c>
      <c r="H41" s="13">
        <v>7.06</v>
      </c>
      <c r="I41" s="13">
        <v>102.8412</v>
      </c>
      <c r="J41" s="12">
        <v>3.6</v>
      </c>
      <c r="K41" s="12">
        <v>0</v>
      </c>
      <c r="L41" s="12">
        <v>3.6</v>
      </c>
      <c r="M41" s="12">
        <v>0</v>
      </c>
      <c r="N41" s="12">
        <v>7.06</v>
      </c>
      <c r="O41" s="12">
        <v>0</v>
      </c>
      <c r="P41" s="12">
        <v>0</v>
      </c>
      <c r="Q41" s="12">
        <v>0</v>
      </c>
      <c r="R41" s="12">
        <v>0</v>
      </c>
      <c r="S41" s="12">
        <v>1.59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</row>
    <row r="42" spans="1:83" s="16" customFormat="1" ht="15" x14ac:dyDescent="0.25">
      <c r="A42" s="24"/>
      <c r="B42" s="24" t="s">
        <v>46</v>
      </c>
      <c r="C42" s="17"/>
      <c r="D42" s="17">
        <v>5.12</v>
      </c>
      <c r="E42" s="17">
        <v>5.12</v>
      </c>
      <c r="F42" s="17">
        <v>5.64</v>
      </c>
      <c r="G42" s="17">
        <v>0</v>
      </c>
      <c r="H42" s="17">
        <v>7.06</v>
      </c>
      <c r="I42" s="17">
        <v>102.84</v>
      </c>
      <c r="J42" s="16">
        <v>3.6</v>
      </c>
      <c r="K42" s="16">
        <v>0</v>
      </c>
      <c r="L42" s="16">
        <v>3.6</v>
      </c>
      <c r="M42" s="16">
        <v>0</v>
      </c>
      <c r="N42" s="16">
        <v>7.06</v>
      </c>
      <c r="O42" s="16">
        <v>0</v>
      </c>
      <c r="P42" s="16">
        <v>0</v>
      </c>
      <c r="Q42" s="16">
        <v>0</v>
      </c>
      <c r="R42" s="16">
        <v>0</v>
      </c>
      <c r="S42" s="16">
        <v>1.59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4"/>
      <c r="B43" s="24" t="s">
        <v>47</v>
      </c>
      <c r="C43" s="17"/>
      <c r="D43" s="17">
        <v>92.44</v>
      </c>
      <c r="E43" s="17">
        <v>53.93</v>
      </c>
      <c r="F43" s="17">
        <v>95.15</v>
      </c>
      <c r="G43" s="17">
        <v>0.4</v>
      </c>
      <c r="H43" s="17">
        <v>329.35</v>
      </c>
      <c r="I43" s="17">
        <v>2628.51</v>
      </c>
      <c r="J43" s="16">
        <v>39.69</v>
      </c>
      <c r="K43" s="16">
        <v>11.35</v>
      </c>
      <c r="L43" s="16">
        <v>36.03</v>
      </c>
      <c r="M43" s="16">
        <v>0</v>
      </c>
      <c r="N43" s="16">
        <v>142.29</v>
      </c>
      <c r="O43" s="16">
        <v>187.07</v>
      </c>
      <c r="P43" s="16">
        <v>35.18</v>
      </c>
      <c r="Q43" s="16">
        <v>0</v>
      </c>
      <c r="R43" s="16">
        <v>0</v>
      </c>
      <c r="S43" s="16">
        <v>8.14</v>
      </c>
      <c r="T43" s="16">
        <v>21.67</v>
      </c>
      <c r="U43" s="16">
        <v>259.26</v>
      </c>
      <c r="V43" s="16">
        <v>5038.43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3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3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3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3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3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3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3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3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3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3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3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3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3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3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3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</row>
    <row r="223" spans="1:83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</row>
    <row r="224" spans="1:83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</row>
    <row r="225" spans="1:83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</row>
    <row r="226" spans="1:83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</row>
    <row r="227" spans="1:83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</row>
    <row r="228" spans="1:83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</row>
    <row r="229" spans="1:83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</row>
    <row r="230" spans="1:83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</row>
    <row r="231" spans="1:83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</row>
    <row r="232" spans="1:83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</row>
    <row r="233" spans="1:83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</row>
    <row r="234" spans="1:83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</row>
    <row r="235" spans="1:83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</row>
    <row r="236" spans="1:83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</row>
    <row r="237" spans="1:83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</row>
    <row r="238" spans="1:83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</row>
    <row r="239" spans="1:83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</row>
    <row r="240" spans="1:83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</row>
    <row r="241" spans="1:83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</row>
    <row r="242" spans="1:83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</row>
    <row r="243" spans="1:83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</row>
    <row r="244" spans="1:83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</row>
    <row r="245" spans="1:83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</row>
    <row r="246" spans="1:83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</row>
    <row r="247" spans="1:83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</row>
    <row r="248" spans="1:83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</row>
    <row r="249" spans="1:83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</row>
    <row r="250" spans="1:83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</row>
    <row r="251" spans="1:83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</row>
    <row r="252" spans="1:83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44294.325613425928</v>
      </c>
    </row>
    <row r="2" spans="1:2" x14ac:dyDescent="0.2">
      <c r="A2" t="s">
        <v>24</v>
      </c>
      <c r="B2" s="11">
        <v>44314.362303240741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2021-08-12T08:15:10Z</cp:lastPrinted>
  <dcterms:created xsi:type="dcterms:W3CDTF">2002-09-22T07:35:02Z</dcterms:created>
  <dcterms:modified xsi:type="dcterms:W3CDTF">2021-08-12T08:15:13Z</dcterms:modified>
</cp:coreProperties>
</file>