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'26.04.2021'!$A$3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<sst xmlns="http://schemas.openxmlformats.org/spreadsheetml/2006/main" count="75" uniqueCount="71">
  <si>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</si>
  <si>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</si>
  <si>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</si>
  <si>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</si>
  <si>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</si>
  <si>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</si>
  <si>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</si>
  <si>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</si>
  <si>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</si>
  <si>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</si>
  <si>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</si>
  <si>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</si>
  <si>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</si>
  <si>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</si>
  <si>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</si>
  <si>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</si>
  <si>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</si>
  <si>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</si>
  <si>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</si>
  <si>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</si>
  <si>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</si>
  <si>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</si>
  <si>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</si>
  <si>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</si>
  <si>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</si>
  <si>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</si>
  <si>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</si>
  <si>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</si>
  <si>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</si>
  <si>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</si>
  <si>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</si>
  <si>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</si>
  <si>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</si>
  <si>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</si>
  <si>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</si>
  <si>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</si>
  <si>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</si>
  <si>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</si>
  <si>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</si>
  <si>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</si>
  <si>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</si>
  <si>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</si>
  <si>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</si>
  <si>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</si>
  <si>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</si>
  <si>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</si>
  <si>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</si>
  <si>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</si>
  <si>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</si>
  <si>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12 день</t>
  </si>
  <si>
    <t xml:space="preserve">Омлет натуральный </t>
  </si>
  <si>
    <t>№234, сб.2018 г.</t>
  </si>
  <si>
    <t xml:space="preserve">Какао с молоком </t>
  </si>
  <si>
    <t>№ 306, сб.2018г.</t>
  </si>
  <si>
    <t xml:space="preserve">Салат из свежих помидоров и огурцов </t>
  </si>
  <si>
    <t>№15, сб.2018 г</t>
  </si>
  <si>
    <t xml:space="preserve">Суп картофельный с макаронными изделиями  с курицей </t>
  </si>
  <si>
    <t xml:space="preserve">Котлеты из говядины </t>
  </si>
  <si>
    <t>№ 99, сб. 2018 г.</t>
  </si>
  <si>
    <t>Рагу из овощей</t>
  </si>
  <si>
    <t xml:space="preserve"> № 158, сб. 2018 г.</t>
  </si>
  <si>
    <t xml:space="preserve">Кисель из ягод свежих </t>
  </si>
  <si>
    <t>№326, сб..2018г.</t>
  </si>
  <si>
    <t xml:space="preserve">Икра морковная </t>
  </si>
  <si>
    <t>№47, сб. 2018г.</t>
  </si>
  <si>
    <t xml:space="preserve">Рыба, запеченная с картофелем </t>
  </si>
  <si>
    <t>№90, сб.2018 г.</t>
  </si>
  <si>
    <t xml:space="preserve">Чай с лимоном и сахаром </t>
  </si>
  <si>
    <t>ТТК</t>
  </si>
  <si>
    <t xml:space="preserve">№61 сб.2018г 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</si>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</sst>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workbookViewId="0">
      <selection activeCell="A2" sqref="A2:I2"/>
    </sheetView>
  </sheetViews>
  <sheetFormatPr defaultRowHeight="15.75" x14ac:dyDescent="0.25"/>
  <cols>
    <col min="1" max="1" width="17.5703125" style="1" customWidth="1"/>
    <col min="2" max="2" width="33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14" t="s">
        <v>51</v>
      </c>
      <c r="B11" s="22" t="s">
        <v>50</v>
      </c>
      <c r="C11" s="15" t="str">
        <f>"150/5"</f>
        <v>150/5</v>
      </c>
      <c r="D11" s="15">
        <v>14.57</v>
      </c>
      <c r="E11" s="15">
        <v>15.5</v>
      </c>
      <c r="F11" s="15">
        <v>21.56</v>
      </c>
      <c r="G11" s="15">
        <v>0</v>
      </c>
      <c r="H11" s="15">
        <v>2.6</v>
      </c>
      <c r="I11" s="15">
        <v>262.35844160884614</v>
      </c>
      <c r="J11" s="14">
        <v>10.74</v>
      </c>
      <c r="K11" s="14">
        <v>0.3</v>
      </c>
      <c r="L11" s="14">
        <v>8.06</v>
      </c>
      <c r="M11" s="14">
        <v>0</v>
      </c>
      <c r="N11" s="14">
        <v>2.6</v>
      </c>
      <c r="O11" s="14">
        <v>0</v>
      </c>
      <c r="P11" s="14">
        <v>0</v>
      </c>
      <c r="Q11" s="14">
        <v>0</v>
      </c>
      <c r="R11" s="14">
        <v>0</v>
      </c>
      <c r="S11" s="14">
        <v>0.04</v>
      </c>
      <c r="T11" s="14">
        <v>1.44</v>
      </c>
      <c r="U11" s="14">
        <v>0.83</v>
      </c>
      <c r="V11" s="14">
        <v>193.57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14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114.84055579999999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12" t="str">
        <f>""</f>
        <v/>
      </c>
      <c r="B14" s="23" t="s">
        <v>31</v>
      </c>
      <c r="C14" s="13" t="str">
        <f>"90"</f>
        <v>90</v>
      </c>
      <c r="D14" s="13">
        <v>7.11</v>
      </c>
      <c r="E14" s="13">
        <v>0</v>
      </c>
      <c r="F14" s="13">
        <v>0.9</v>
      </c>
      <c r="G14" s="13">
        <v>0</v>
      </c>
      <c r="H14" s="13">
        <v>43.47</v>
      </c>
      <c r="I14" s="13">
        <v>220.95</v>
      </c>
      <c r="J14" s="12">
        <v>0.18</v>
      </c>
      <c r="K14" s="12">
        <v>0</v>
      </c>
      <c r="L14" s="12">
        <v>0.18</v>
      </c>
      <c r="M14" s="12">
        <v>0</v>
      </c>
      <c r="N14" s="12">
        <v>1.89</v>
      </c>
      <c r="O14" s="12">
        <v>41.58</v>
      </c>
      <c r="P14" s="12">
        <v>2.97</v>
      </c>
      <c r="Q14" s="12">
        <v>0</v>
      </c>
      <c r="R14" s="12">
        <v>0</v>
      </c>
      <c r="S14" s="12">
        <v>0.27</v>
      </c>
      <c r="T14" s="12">
        <v>1.35</v>
      </c>
      <c r="U14" s="12">
        <v>0</v>
      </c>
      <c r="V14" s="12">
        <v>119.7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B15" s="24" t="s">
        <v>32</v>
      </c>
      <c r="C15" s="17"/>
      <c r="D15" s="17">
        <v>28.96</v>
      </c>
      <c r="E15" s="17">
        <v>22.49</v>
      </c>
      <c r="F15" s="17">
        <v>29.68</v>
      </c>
      <c r="G15" s="17">
        <v>0</v>
      </c>
      <c r="H15" s="17">
        <v>59.99</v>
      </c>
      <c r="I15" s="17">
        <v>633.21</v>
      </c>
      <c r="J15" s="16">
        <v>15.67</v>
      </c>
      <c r="K15" s="16">
        <v>0.3</v>
      </c>
      <c r="L15" s="16">
        <v>12.99</v>
      </c>
      <c r="M15" s="16">
        <v>0</v>
      </c>
      <c r="N15" s="16">
        <v>18.239999999999998</v>
      </c>
      <c r="O15" s="16">
        <v>41.76</v>
      </c>
      <c r="P15" s="16">
        <v>3.74</v>
      </c>
      <c r="Q15" s="16">
        <v>0</v>
      </c>
      <c r="R15" s="16">
        <v>0</v>
      </c>
      <c r="S15" s="16">
        <v>0.76</v>
      </c>
      <c r="T15" s="16">
        <v>4.43</v>
      </c>
      <c r="U15" s="16">
        <v>76.16</v>
      </c>
      <c r="V15" s="16">
        <v>548.71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12" t="str">
        <f>""</f>
        <v/>
      </c>
      <c r="B17" s="23" t="s">
        <v>34</v>
      </c>
      <c r="C17" s="13" t="str">
        <f>"150"</f>
        <v>150</v>
      </c>
      <c r="D17" s="13">
        <v>0.54</v>
      </c>
      <c r="E17" s="13">
        <v>0</v>
      </c>
      <c r="F17" s="13">
        <v>0.45</v>
      </c>
      <c r="G17" s="13">
        <v>0.45</v>
      </c>
      <c r="H17" s="13">
        <v>14.7</v>
      </c>
      <c r="I17" s="13">
        <v>71.430000000000007</v>
      </c>
      <c r="J17" s="12">
        <v>0.15</v>
      </c>
      <c r="K17" s="12">
        <v>0</v>
      </c>
      <c r="L17" s="12">
        <v>0</v>
      </c>
      <c r="M17" s="12">
        <v>0</v>
      </c>
      <c r="N17" s="12">
        <v>13.5</v>
      </c>
      <c r="O17" s="12">
        <v>1.2</v>
      </c>
      <c r="P17" s="12">
        <v>2.7</v>
      </c>
      <c r="Q17" s="12">
        <v>0</v>
      </c>
      <c r="R17" s="12">
        <v>0</v>
      </c>
      <c r="S17" s="12">
        <v>1.2</v>
      </c>
      <c r="T17" s="12">
        <v>0.75</v>
      </c>
      <c r="U17" s="12">
        <v>23.4</v>
      </c>
      <c r="V17" s="12">
        <v>229.35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B18" s="24" t="s">
        <v>35</v>
      </c>
      <c r="C18" s="17"/>
      <c r="D18" s="17">
        <v>0.54</v>
      </c>
      <c r="E18" s="17">
        <v>0</v>
      </c>
      <c r="F18" s="17">
        <v>0.45</v>
      </c>
      <c r="G18" s="17">
        <v>0.45</v>
      </c>
      <c r="H18" s="17">
        <v>14.7</v>
      </c>
      <c r="I18" s="17">
        <v>71.430000000000007</v>
      </c>
      <c r="J18" s="16">
        <v>0.15</v>
      </c>
      <c r="K18" s="16">
        <v>0</v>
      </c>
      <c r="L18" s="16">
        <v>0</v>
      </c>
      <c r="M18" s="16">
        <v>0</v>
      </c>
      <c r="N18" s="16">
        <v>13.5</v>
      </c>
      <c r="O18" s="16">
        <v>1.2</v>
      </c>
      <c r="P18" s="16">
        <v>2.7</v>
      </c>
      <c r="Q18" s="16">
        <v>0</v>
      </c>
      <c r="R18" s="16">
        <v>0</v>
      </c>
      <c r="S18" s="16">
        <v>1.2</v>
      </c>
      <c r="T18" s="16">
        <v>0.75</v>
      </c>
      <c r="U18" s="16">
        <v>23.4</v>
      </c>
      <c r="V18" s="16">
        <v>229.35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30" x14ac:dyDescent="0.25">
      <c r="A20" s="14" t="s">
        <v>55</v>
      </c>
      <c r="B20" s="22" t="s">
        <v>54</v>
      </c>
      <c r="C20" s="15" t="str">
        <f>"100"</f>
        <v>100</v>
      </c>
      <c r="D20" s="15">
        <v>0.78</v>
      </c>
      <c r="E20" s="15">
        <v>0</v>
      </c>
      <c r="F20" s="15">
        <v>4.71</v>
      </c>
      <c r="G20" s="15">
        <v>0</v>
      </c>
      <c r="H20" s="15">
        <v>3.74</v>
      </c>
      <c r="I20" s="15">
        <v>63.037670120000008</v>
      </c>
      <c r="J20" s="14">
        <v>0</v>
      </c>
      <c r="K20" s="14">
        <v>0</v>
      </c>
      <c r="L20" s="14">
        <v>0</v>
      </c>
      <c r="M20" s="14">
        <v>0</v>
      </c>
      <c r="N20" s="14">
        <v>3.59</v>
      </c>
      <c r="O20" s="14">
        <v>0.15</v>
      </c>
      <c r="P20" s="14">
        <v>1.07</v>
      </c>
      <c r="Q20" s="14">
        <v>0</v>
      </c>
      <c r="R20" s="14">
        <v>0</v>
      </c>
      <c r="S20" s="14">
        <v>0.38</v>
      </c>
      <c r="T20" s="14">
        <v>0.89</v>
      </c>
      <c r="U20" s="14">
        <v>1.24</v>
      </c>
      <c r="V20" s="14">
        <v>157.31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14" t="s">
        <v>69</v>
      </c>
      <c r="B21" s="22" t="s">
        <v>56</v>
      </c>
      <c r="C21" s="15" t="str">
        <f>"250/50"</f>
        <v>250/50</v>
      </c>
      <c r="D21" s="15">
        <v>17.72</v>
      </c>
      <c r="E21" s="15">
        <v>14.84</v>
      </c>
      <c r="F21" s="15">
        <v>14.78</v>
      </c>
      <c r="G21" s="15">
        <v>0</v>
      </c>
      <c r="H21" s="15">
        <v>20.329999999999998</v>
      </c>
      <c r="I21" s="15">
        <v>291.08965225646671</v>
      </c>
      <c r="J21" s="14">
        <v>4.7300000000000004</v>
      </c>
      <c r="K21" s="14">
        <v>0.06</v>
      </c>
      <c r="L21" s="14">
        <v>4.7300000000000004</v>
      </c>
      <c r="M21" s="14">
        <v>0</v>
      </c>
      <c r="N21" s="14">
        <v>3.13</v>
      </c>
      <c r="O21" s="14">
        <v>17.21</v>
      </c>
      <c r="P21" s="14">
        <v>2.0499999999999998</v>
      </c>
      <c r="Q21" s="14">
        <v>0</v>
      </c>
      <c r="R21" s="14">
        <v>0</v>
      </c>
      <c r="S21" s="14">
        <v>0.2</v>
      </c>
      <c r="T21" s="14">
        <v>1.71</v>
      </c>
      <c r="U21" s="14">
        <v>38.25</v>
      </c>
      <c r="V21" s="14">
        <v>553.74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14" t="s">
        <v>58</v>
      </c>
      <c r="B22" s="22" t="s">
        <v>57</v>
      </c>
      <c r="C22" s="15" t="str">
        <f>"80/30"</f>
        <v>80/30</v>
      </c>
      <c r="D22" s="15">
        <v>15.04</v>
      </c>
      <c r="E22" s="15">
        <v>9.69</v>
      </c>
      <c r="F22" s="15">
        <v>13.36</v>
      </c>
      <c r="G22" s="15">
        <v>0</v>
      </c>
      <c r="H22" s="15">
        <v>13.96</v>
      </c>
      <c r="I22" s="15">
        <v>239.78376014023371</v>
      </c>
      <c r="J22" s="14">
        <v>1.55</v>
      </c>
      <c r="K22" s="14">
        <v>3.12</v>
      </c>
      <c r="L22" s="14">
        <v>1.55</v>
      </c>
      <c r="M22" s="14">
        <v>0</v>
      </c>
      <c r="N22" s="14">
        <v>0.86</v>
      </c>
      <c r="O22" s="14">
        <v>13.1</v>
      </c>
      <c r="P22" s="14">
        <v>0.97</v>
      </c>
      <c r="Q22" s="14">
        <v>0</v>
      </c>
      <c r="R22" s="14">
        <v>0</v>
      </c>
      <c r="S22" s="14">
        <v>0.16</v>
      </c>
      <c r="T22" s="14">
        <v>0.98</v>
      </c>
      <c r="U22" s="14">
        <v>128.16999999999999</v>
      </c>
      <c r="V22" s="14">
        <v>214.54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14" t="s">
        <v>60</v>
      </c>
      <c r="B23" s="22" t="s">
        <v>59</v>
      </c>
      <c r="C23" s="15" t="str">
        <f>"150"</f>
        <v>150</v>
      </c>
      <c r="D23" s="15">
        <v>2.83</v>
      </c>
      <c r="E23" s="15">
        <v>0.02</v>
      </c>
      <c r="F23" s="15">
        <v>7.18</v>
      </c>
      <c r="G23" s="15">
        <v>0</v>
      </c>
      <c r="H23" s="15">
        <v>15.37</v>
      </c>
      <c r="I23" s="15">
        <v>143.40882241869608</v>
      </c>
      <c r="J23" s="14">
        <v>2.6</v>
      </c>
      <c r="K23" s="14">
        <v>4.37</v>
      </c>
      <c r="L23" s="14">
        <v>2.6</v>
      </c>
      <c r="M23" s="14">
        <v>0</v>
      </c>
      <c r="N23" s="14">
        <v>6.16</v>
      </c>
      <c r="O23" s="14">
        <v>9.2200000000000006</v>
      </c>
      <c r="P23" s="14">
        <v>2.4700000000000002</v>
      </c>
      <c r="Q23" s="14">
        <v>0</v>
      </c>
      <c r="R23" s="14">
        <v>0</v>
      </c>
      <c r="S23" s="14">
        <v>0.44</v>
      </c>
      <c r="T23" s="14">
        <v>1.4</v>
      </c>
      <c r="U23" s="14">
        <v>8.7100000000000009</v>
      </c>
      <c r="V23" s="14">
        <v>447.88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15" x14ac:dyDescent="0.25">
      <c r="A24" s="14" t="s">
        <v>62</v>
      </c>
      <c r="B24" s="22" t="s">
        <v>61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14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12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B27" s="24" t="s">
        <v>38</v>
      </c>
      <c r="C27" s="17"/>
      <c r="D27" s="17">
        <v>40.17</v>
      </c>
      <c r="E27" s="17">
        <v>24.55</v>
      </c>
      <c r="F27" s="17">
        <v>40.68</v>
      </c>
      <c r="G27" s="17">
        <v>0</v>
      </c>
      <c r="H27" s="17">
        <v>86.21</v>
      </c>
      <c r="I27" s="17">
        <v>901.18</v>
      </c>
      <c r="J27" s="16">
        <v>9</v>
      </c>
      <c r="K27" s="16">
        <v>7.55</v>
      </c>
      <c r="L27" s="16">
        <v>9</v>
      </c>
      <c r="M27" s="16">
        <v>0</v>
      </c>
      <c r="N27" s="16">
        <v>23.42</v>
      </c>
      <c r="O27" s="16">
        <v>62.8</v>
      </c>
      <c r="P27" s="16">
        <v>10.83</v>
      </c>
      <c r="Q27" s="16">
        <v>0</v>
      </c>
      <c r="R27" s="16">
        <v>0</v>
      </c>
      <c r="S27" s="16">
        <v>2.1</v>
      </c>
      <c r="T27" s="16">
        <v>6.26</v>
      </c>
      <c r="U27" s="16">
        <v>176.46</v>
      </c>
      <c r="V27" s="16">
        <v>1548.5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14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2" customFormat="1" ht="15" x14ac:dyDescent="0.25">
      <c r="A30" s="12" t="str">
        <f>""</f>
        <v/>
      </c>
      <c r="B30" s="23" t="s">
        <v>41</v>
      </c>
      <c r="C30" s="13" t="str">
        <f>"15"</f>
        <v>15</v>
      </c>
      <c r="D30" s="13">
        <v>0.96</v>
      </c>
      <c r="E30" s="13">
        <v>0.96</v>
      </c>
      <c r="F30" s="13">
        <v>2.52</v>
      </c>
      <c r="G30" s="13">
        <v>0</v>
      </c>
      <c r="H30" s="13">
        <v>10.28</v>
      </c>
      <c r="I30" s="13">
        <v>66.105000000000004</v>
      </c>
      <c r="J30" s="12">
        <v>1.47</v>
      </c>
      <c r="K30" s="12">
        <v>0</v>
      </c>
      <c r="L30" s="12">
        <v>1.47</v>
      </c>
      <c r="M30" s="12">
        <v>0</v>
      </c>
      <c r="N30" s="12">
        <v>10.28</v>
      </c>
      <c r="O30" s="12">
        <v>0</v>
      </c>
      <c r="P30" s="12">
        <v>0.27</v>
      </c>
      <c r="Q30" s="12">
        <v>0</v>
      </c>
      <c r="R30" s="12">
        <v>0</v>
      </c>
      <c r="S30" s="12">
        <v>0</v>
      </c>
      <c r="T30" s="12">
        <v>0.08</v>
      </c>
      <c r="U30" s="12">
        <v>0</v>
      </c>
      <c r="V30" s="12">
        <v>12.75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6" customFormat="1" ht="15" x14ac:dyDescent="0.25">
      <c r="B31" s="24" t="s">
        <v>42</v>
      </c>
      <c r="C31" s="17"/>
      <c r="D31" s="17">
        <v>1.96</v>
      </c>
      <c r="E31" s="17">
        <v>0.96</v>
      </c>
      <c r="F31" s="17">
        <v>2.72</v>
      </c>
      <c r="G31" s="17">
        <v>0</v>
      </c>
      <c r="H31" s="17">
        <v>30.48</v>
      </c>
      <c r="I31" s="17">
        <v>152.59</v>
      </c>
      <c r="J31" s="16">
        <v>1.47</v>
      </c>
      <c r="K31" s="16">
        <v>0</v>
      </c>
      <c r="L31" s="16">
        <v>1.47</v>
      </c>
      <c r="M31" s="16">
        <v>0</v>
      </c>
      <c r="N31" s="16">
        <v>30.08</v>
      </c>
      <c r="O31" s="16">
        <v>0.4</v>
      </c>
      <c r="P31" s="16">
        <v>0.67</v>
      </c>
      <c r="Q31" s="16">
        <v>0</v>
      </c>
      <c r="R31" s="16">
        <v>0</v>
      </c>
      <c r="S31" s="16">
        <v>1</v>
      </c>
      <c r="T31" s="16">
        <v>0.68</v>
      </c>
      <c r="U31" s="16">
        <v>0</v>
      </c>
      <c r="V31" s="16">
        <v>252.75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6" s="14" customFormat="1" ht="15" x14ac:dyDescent="0.25">
      <c r="A33" s="14" t="s">
        <v>64</v>
      </c>
      <c r="B33" s="22" t="s">
        <v>63</v>
      </c>
      <c r="C33" s="15" t="str">
        <f>"80"</f>
        <v>80</v>
      </c>
      <c r="D33" s="15">
        <v>1.53</v>
      </c>
      <c r="E33" s="15">
        <v>0</v>
      </c>
      <c r="F33" s="15">
        <v>6.17</v>
      </c>
      <c r="G33" s="15">
        <v>0</v>
      </c>
      <c r="H33" s="15">
        <v>7.27</v>
      </c>
      <c r="I33" s="15">
        <v>95.026999199999992</v>
      </c>
      <c r="J33" s="14">
        <v>0.8</v>
      </c>
      <c r="K33" s="14">
        <v>4.16</v>
      </c>
      <c r="L33" s="14">
        <v>0.8</v>
      </c>
      <c r="M33" s="14">
        <v>0</v>
      </c>
      <c r="N33" s="14">
        <v>7.04</v>
      </c>
      <c r="O33" s="14">
        <v>0.23</v>
      </c>
      <c r="P33" s="14">
        <v>2.11</v>
      </c>
      <c r="Q33" s="14">
        <v>0</v>
      </c>
      <c r="R33" s="14">
        <v>0</v>
      </c>
      <c r="S33" s="14">
        <v>0.47</v>
      </c>
      <c r="T33" s="14">
        <v>1.1399999999999999</v>
      </c>
      <c r="U33" s="14">
        <v>0</v>
      </c>
      <c r="V33" s="14">
        <v>203.86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  <c r="CH33" s="4"/>
    </row>
    <row r="34" spans="1:86" s="14" customFormat="1" ht="15" x14ac:dyDescent="0.25">
      <c r="A34" s="14" t="s">
        <v>66</v>
      </c>
      <c r="B34" s="22" t="s">
        <v>65</v>
      </c>
      <c r="C34" s="15" t="str">
        <f>"240"</f>
        <v>240</v>
      </c>
      <c r="D34" s="15">
        <v>19.600000000000001</v>
      </c>
      <c r="E34" s="15">
        <v>1.01</v>
      </c>
      <c r="F34" s="15">
        <v>16.96</v>
      </c>
      <c r="G34" s="15">
        <v>0.35</v>
      </c>
      <c r="H34" s="15">
        <v>22.27</v>
      </c>
      <c r="I34" s="15">
        <v>325.23412948226434</v>
      </c>
      <c r="J34" s="14">
        <v>10.98</v>
      </c>
      <c r="K34" s="14">
        <v>0.42</v>
      </c>
      <c r="L34" s="14">
        <v>0.01</v>
      </c>
      <c r="M34" s="14">
        <v>0</v>
      </c>
      <c r="N34" s="14">
        <v>2.89</v>
      </c>
      <c r="O34" s="14">
        <v>19.37</v>
      </c>
      <c r="P34" s="14">
        <v>1.54</v>
      </c>
      <c r="Q34" s="14">
        <v>0</v>
      </c>
      <c r="R34" s="14">
        <v>0</v>
      </c>
      <c r="S34" s="14">
        <v>0.24</v>
      </c>
      <c r="T34" s="14">
        <v>3.17</v>
      </c>
      <c r="U34" s="14">
        <v>54.17</v>
      </c>
      <c r="V34" s="14">
        <v>195.25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15" x14ac:dyDescent="0.25">
      <c r="A35" s="14" t="s">
        <v>68</v>
      </c>
      <c r="B35" s="22" t="s">
        <v>67</v>
      </c>
      <c r="C35" s="15" t="str">
        <f>"200"</f>
        <v>200</v>
      </c>
      <c r="D35" s="15">
        <v>0.25</v>
      </c>
      <c r="E35" s="15">
        <v>0</v>
      </c>
      <c r="F35" s="15">
        <v>0.05</v>
      </c>
      <c r="G35" s="15">
        <v>0</v>
      </c>
      <c r="H35" s="15">
        <v>6.58</v>
      </c>
      <c r="I35" s="15">
        <v>28.122328</v>
      </c>
      <c r="J35" s="14">
        <v>0</v>
      </c>
      <c r="K35" s="14">
        <v>0</v>
      </c>
      <c r="L35" s="14">
        <v>0</v>
      </c>
      <c r="M35" s="14">
        <v>0</v>
      </c>
      <c r="N35" s="14">
        <v>6.58</v>
      </c>
      <c r="O35" s="14">
        <v>0</v>
      </c>
      <c r="P35" s="14">
        <v>0.23</v>
      </c>
      <c r="Q35" s="14">
        <v>0</v>
      </c>
      <c r="R35" s="14">
        <v>0</v>
      </c>
      <c r="S35" s="14">
        <v>0.4</v>
      </c>
      <c r="T35" s="14">
        <v>0.1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14" t="str">
        <f>""</f>
        <v/>
      </c>
      <c r="B36" s="22" t="s">
        <v>31</v>
      </c>
      <c r="C36" s="15" t="str">
        <f>"30"</f>
        <v>30</v>
      </c>
      <c r="D36" s="15">
        <v>2.37</v>
      </c>
      <c r="E36" s="15">
        <v>0</v>
      </c>
      <c r="F36" s="15">
        <v>0.3</v>
      </c>
      <c r="G36" s="15">
        <v>0</v>
      </c>
      <c r="H36" s="15">
        <v>14.49</v>
      </c>
      <c r="I36" s="15">
        <v>73.649999999999991</v>
      </c>
      <c r="J36" s="14">
        <v>0.06</v>
      </c>
      <c r="K36" s="14">
        <v>0</v>
      </c>
      <c r="L36" s="14">
        <v>0.06</v>
      </c>
      <c r="M36" s="14">
        <v>0</v>
      </c>
      <c r="N36" s="14">
        <v>0.63</v>
      </c>
      <c r="O36" s="14">
        <v>13.86</v>
      </c>
      <c r="P36" s="14">
        <v>0.99</v>
      </c>
      <c r="Q36" s="14">
        <v>0</v>
      </c>
      <c r="R36" s="14">
        <v>0</v>
      </c>
      <c r="S36" s="14">
        <v>0.09</v>
      </c>
      <c r="T36" s="14">
        <v>0.45</v>
      </c>
      <c r="U36" s="14">
        <v>0</v>
      </c>
      <c r="V36" s="14">
        <v>39.9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2" customFormat="1" ht="15" x14ac:dyDescent="0.25">
      <c r="A37" s="12" t="str">
        <f>""</f>
        <v/>
      </c>
      <c r="B37" s="23" t="s">
        <v>37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6" customFormat="1" ht="15" x14ac:dyDescent="0.25">
      <c r="B38" s="24" t="s">
        <v>44</v>
      </c>
      <c r="C38" s="17"/>
      <c r="D38" s="17">
        <v>27.71</v>
      </c>
      <c r="E38" s="17">
        <v>1.01</v>
      </c>
      <c r="F38" s="17">
        <v>24.2</v>
      </c>
      <c r="G38" s="17">
        <v>0.35</v>
      </c>
      <c r="H38" s="17">
        <v>70.650000000000006</v>
      </c>
      <c r="I38" s="17">
        <v>638.05999999999995</v>
      </c>
      <c r="J38" s="16">
        <v>11.96</v>
      </c>
      <c r="K38" s="16">
        <v>4.58</v>
      </c>
      <c r="L38" s="16">
        <v>0.99</v>
      </c>
      <c r="M38" s="16">
        <v>0</v>
      </c>
      <c r="N38" s="16">
        <v>17.87</v>
      </c>
      <c r="O38" s="16">
        <v>52.78</v>
      </c>
      <c r="P38" s="16">
        <v>9.85</v>
      </c>
      <c r="Q38" s="16">
        <v>0</v>
      </c>
      <c r="R38" s="16">
        <v>0</v>
      </c>
      <c r="S38" s="16">
        <v>1.8</v>
      </c>
      <c r="T38" s="16">
        <v>6.36</v>
      </c>
      <c r="U38" s="16">
        <v>54.24</v>
      </c>
      <c r="V38" s="16">
        <v>596.24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4" customFormat="1" ht="15" x14ac:dyDescent="0.25">
      <c r="B39" s="21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6" s="12" customFormat="1" ht="15" x14ac:dyDescent="0.25">
      <c r="A40" s="12" t="str">
        <f>""</f>
        <v/>
      </c>
      <c r="B40" s="23" t="s">
        <v>46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  <c r="CH40" s="4"/>
    </row>
    <row r="41" spans="1:86" s="16" customFormat="1" ht="15" x14ac:dyDescent="0.25">
      <c r="B41" s="24" t="s">
        <v>47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B42" s="24" t="s">
        <v>48</v>
      </c>
      <c r="C42" s="17"/>
      <c r="D42" s="17">
        <v>104.16</v>
      </c>
      <c r="E42" s="17">
        <v>54.13</v>
      </c>
      <c r="F42" s="17">
        <v>99.38</v>
      </c>
      <c r="G42" s="17">
        <v>0.8</v>
      </c>
      <c r="H42" s="17">
        <v>268.75</v>
      </c>
      <c r="I42" s="17">
        <v>2460.2199999999998</v>
      </c>
      <c r="J42" s="16">
        <v>39.369999999999997</v>
      </c>
      <c r="K42" s="16">
        <v>12.43</v>
      </c>
      <c r="L42" s="16">
        <v>24.45</v>
      </c>
      <c r="M42" s="16">
        <v>0</v>
      </c>
      <c r="N42" s="16">
        <v>109.81</v>
      </c>
      <c r="O42" s="16">
        <v>158.94</v>
      </c>
      <c r="P42" s="16">
        <v>27.8</v>
      </c>
      <c r="Q42" s="16">
        <v>0</v>
      </c>
      <c r="R42" s="16">
        <v>0</v>
      </c>
      <c r="S42" s="16">
        <v>8.2200000000000006</v>
      </c>
      <c r="T42" s="16">
        <v>19.61</v>
      </c>
      <c r="U42" s="16">
        <v>392.76</v>
      </c>
      <c r="V42" s="16">
        <v>3342.75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4" customFormat="1" ht="15" x14ac:dyDescent="0.25">
      <c r="B43" s="25"/>
      <c r="C43" s="10"/>
      <c r="D43" s="10"/>
      <c r="E43" s="10"/>
      <c r="F43" s="10"/>
      <c r="G43" s="10"/>
      <c r="H43" s="10"/>
      <c r="I43" s="10"/>
      <c r="CC43" s="10"/>
    </row>
    <row r="44" spans="1:86" s="4" customFormat="1" ht="15" x14ac:dyDescent="0.25"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1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1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1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1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1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1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1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1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1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1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1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1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1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1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1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1" s="4" customFormat="1" ht="15" x14ac:dyDescent="0.25"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2:86" s="4" customFormat="1" ht="15" x14ac:dyDescent="0.25"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2:86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2:86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2:86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2:86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2:86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2:86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2:86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2:86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2:86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2:86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2:86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2:86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2:86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2:86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2:86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2:86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2:86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2:86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2:86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2:86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2:86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2:86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2:86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2:86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2:86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2:86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2:86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2:86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2:86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2:86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2:86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2:86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2:86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2:86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2:86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2:86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2:86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2:86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2:86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2:86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2:86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2:86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2:86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2:86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2:86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2:86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2:86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44312.325613425928</v>
      </c>
    </row>
    <row r="2" spans="1:2" x14ac:dyDescent="0.2">
      <c r="A2" t="s">
        <v>24</v>
      </c>
      <c r="B2" s="11">
        <v>44314.85496527778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2021-06-03T12:19:32Z</cp:lastPrinted>
  <dcterms:created xsi:type="dcterms:W3CDTF">2002-09-22T07:35:02Z</dcterms:created>
  <dcterms:modified xsi:type="dcterms:W3CDTF">2021-06-03T12:19:37Z</dcterms:modified>
</cp:coreProperties>
</file>