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'27.04.2021'!$A$3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<sst xmlns="http://schemas.openxmlformats.org/spreadsheetml/2006/main" count="78" uniqueCount="73">
  <si>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</si>
  <si>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</si>
  <si>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</si>
  <si>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</si>
  <si>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</si>
  <si>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</si>
  <si>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</si>
  <si>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</si>
  <si>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</si>
  <si>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</si>
  <si>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</si>
  <si>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</si>
  <si>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</si>
  <si>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</si>
  <si>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</si>
  <si>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</si>
  <si>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</si>
  <si>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</si>
  <si>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</si>
  <si>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</si>
  <si>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</si>
  <si>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</si>
  <si>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</si>
  <si>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</si>
  <si>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</si>
  <si>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</si>
  <si>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</si>
  <si>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</si>
  <si>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</si>
  <si>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</si>
  <si>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</si>
  <si>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</si>
  <si>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</si>
  <si>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</si>
  <si>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</si>
  <si>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</si>
  <si>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</si>
  <si>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</si>
  <si>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</si>
  <si>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</si>
  <si>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</si>
  <si>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</si>
  <si>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</si>
  <si>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</si>
  <si>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</si>
  <si>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</si>
  <si>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</si>
  <si>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</si>
  <si>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</si>
  <si>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13 день</t>
  </si>
  <si>
    <t xml:space="preserve">Каша молочная "Дружба" </t>
  </si>
  <si>
    <t>№210, сб. 2018 г.</t>
  </si>
  <si>
    <t xml:space="preserve">Кофейный напиток на молоке </t>
  </si>
  <si>
    <t>№304,сб.2018г.</t>
  </si>
  <si>
    <t xml:space="preserve">Салат из свежих помидоров </t>
  </si>
  <si>
    <t>№13, сб.2018г</t>
  </si>
  <si>
    <t xml:space="preserve">Рассольник домашний </t>
  </si>
  <si>
    <t xml:space="preserve"> №59, сб.2018г.</t>
  </si>
  <si>
    <t>Плов из говядины</t>
  </si>
  <si>
    <t xml:space="preserve"> №119, сб.2018 г.</t>
  </si>
  <si>
    <t xml:space="preserve">Компот из кураги </t>
  </si>
  <si>
    <t>№310, сб.2018г.</t>
  </si>
  <si>
    <t xml:space="preserve">Салат из белокачанной капусты </t>
  </si>
  <si>
    <t>№6, сб.2018г.</t>
  </si>
  <si>
    <t xml:space="preserve">Суфле рыбное </t>
  </si>
  <si>
    <t>№88, сб.2018г.</t>
  </si>
  <si>
    <t xml:space="preserve">Картофель запеченный в молочном соусе </t>
  </si>
  <si>
    <t>№7.10, сб. Диет. 1995 г.</t>
  </si>
  <si>
    <t xml:space="preserve">Чай с лимоном и сахаром </t>
  </si>
  <si>
    <t>ТТК.</t>
  </si>
  <si>
    <t xml:space="preserve">Ряженка  </t>
  </si>
  <si>
    <t>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</si>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</sst>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.7109375" style="18" customWidth="1"/>
    <col min="2" max="2" width="32.8554687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2" t="s">
        <v>51</v>
      </c>
      <c r="B11" s="22" t="s">
        <v>50</v>
      </c>
      <c r="C11" s="15" t="str">
        <f>"180/5"</f>
        <v>180/5</v>
      </c>
      <c r="D11" s="15">
        <v>6.56</v>
      </c>
      <c r="E11" s="15">
        <v>3.54</v>
      </c>
      <c r="F11" s="15">
        <v>8.73</v>
      </c>
      <c r="G11" s="15">
        <v>0</v>
      </c>
      <c r="H11" s="15">
        <v>31.56</v>
      </c>
      <c r="I11" s="15">
        <v>233.4773016</v>
      </c>
      <c r="J11" s="14">
        <v>5.25</v>
      </c>
      <c r="K11" s="14">
        <v>0.13</v>
      </c>
      <c r="L11" s="14">
        <v>0.1</v>
      </c>
      <c r="M11" s="14">
        <v>0</v>
      </c>
      <c r="N11" s="14">
        <v>10.54</v>
      </c>
      <c r="O11" s="14">
        <v>21.02</v>
      </c>
      <c r="P11" s="14">
        <v>1.03</v>
      </c>
      <c r="Q11" s="14">
        <v>0</v>
      </c>
      <c r="R11" s="14">
        <v>0</v>
      </c>
      <c r="S11" s="14">
        <v>0.12</v>
      </c>
      <c r="T11" s="14">
        <v>1.18</v>
      </c>
      <c r="U11" s="14">
        <v>61.63</v>
      </c>
      <c r="V11" s="14">
        <v>231.68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tr">
        <f>""</f>
        <v/>
      </c>
      <c r="B13" s="22" t="s">
        <v>31</v>
      </c>
      <c r="C13" s="15" t="str">
        <f>"10"</f>
        <v>10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22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2.94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23" t="str">
        <f>""</f>
        <v/>
      </c>
      <c r="B15" s="23" t="s">
        <v>32</v>
      </c>
      <c r="C15" s="13" t="str">
        <f>"100"</f>
        <v>100</v>
      </c>
      <c r="D15" s="13">
        <v>7.9</v>
      </c>
      <c r="E15" s="13">
        <v>0</v>
      </c>
      <c r="F15" s="13">
        <v>1</v>
      </c>
      <c r="G15" s="13">
        <v>0</v>
      </c>
      <c r="H15" s="13">
        <v>48.3</v>
      </c>
      <c r="I15" s="13">
        <v>245.49999999999997</v>
      </c>
      <c r="J15" s="12">
        <v>0.2</v>
      </c>
      <c r="K15" s="12">
        <v>0</v>
      </c>
      <c r="L15" s="12">
        <v>0.2</v>
      </c>
      <c r="M15" s="12">
        <v>0</v>
      </c>
      <c r="N15" s="12">
        <v>2.1</v>
      </c>
      <c r="O15" s="12">
        <v>46.2</v>
      </c>
      <c r="P15" s="12">
        <v>3.3</v>
      </c>
      <c r="Q15" s="12">
        <v>0</v>
      </c>
      <c r="R15" s="12">
        <v>0</v>
      </c>
      <c r="S15" s="12">
        <v>0.3</v>
      </c>
      <c r="T15" s="12">
        <v>1.5</v>
      </c>
      <c r="U15" s="12">
        <v>0</v>
      </c>
      <c r="V15" s="12">
        <v>133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A16" s="24"/>
      <c r="B16" s="24" t="s">
        <v>33</v>
      </c>
      <c r="C16" s="17"/>
      <c r="D16" s="17">
        <v>22.6</v>
      </c>
      <c r="E16" s="17">
        <v>11.95</v>
      </c>
      <c r="F16" s="17">
        <v>26.11</v>
      </c>
      <c r="G16" s="17">
        <v>0</v>
      </c>
      <c r="H16" s="17">
        <v>95.05</v>
      </c>
      <c r="I16" s="17">
        <v>718</v>
      </c>
      <c r="J16" s="16">
        <v>16.05</v>
      </c>
      <c r="K16" s="16">
        <v>0.38</v>
      </c>
      <c r="L16" s="16">
        <v>10.89</v>
      </c>
      <c r="M16" s="16">
        <v>0</v>
      </c>
      <c r="N16" s="16">
        <v>27.83</v>
      </c>
      <c r="O16" s="16">
        <v>67.22</v>
      </c>
      <c r="P16" s="16">
        <v>4.33</v>
      </c>
      <c r="Q16" s="16">
        <v>0</v>
      </c>
      <c r="R16" s="16">
        <v>0</v>
      </c>
      <c r="S16" s="16">
        <v>0.87</v>
      </c>
      <c r="T16" s="16">
        <v>4.38</v>
      </c>
      <c r="U16" s="16">
        <v>135.21</v>
      </c>
      <c r="V16" s="16">
        <v>570.26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A17" s="25"/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23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A19" s="24"/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A20" s="25"/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22" t="s">
        <v>55</v>
      </c>
      <c r="B21" s="22" t="s">
        <v>54</v>
      </c>
      <c r="C21" s="15" t="str">
        <f>"80"</f>
        <v>80</v>
      </c>
      <c r="D21" s="15">
        <v>0.75</v>
      </c>
      <c r="E21" s="15">
        <v>0</v>
      </c>
      <c r="F21" s="15">
        <v>3.96</v>
      </c>
      <c r="G21" s="15">
        <v>0</v>
      </c>
      <c r="H21" s="15">
        <v>3.87</v>
      </c>
      <c r="I21" s="15">
        <v>56.940157567999982</v>
      </c>
      <c r="J21" s="14">
        <v>0</v>
      </c>
      <c r="K21" s="14">
        <v>0</v>
      </c>
      <c r="L21" s="14">
        <v>0</v>
      </c>
      <c r="M21" s="14">
        <v>0</v>
      </c>
      <c r="N21" s="14">
        <v>3.71</v>
      </c>
      <c r="O21" s="14">
        <v>0.16</v>
      </c>
      <c r="P21" s="14">
        <v>1.1399999999999999</v>
      </c>
      <c r="Q21" s="14">
        <v>0</v>
      </c>
      <c r="R21" s="14">
        <v>0</v>
      </c>
      <c r="S21" s="14">
        <v>0.41</v>
      </c>
      <c r="T21" s="14">
        <v>0.81</v>
      </c>
      <c r="U21" s="14">
        <v>0</v>
      </c>
      <c r="V21" s="14">
        <v>166.18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2" t="s">
        <v>57</v>
      </c>
      <c r="B22" s="22" t="s">
        <v>56</v>
      </c>
      <c r="C22" s="15" t="str">
        <f>"250"</f>
        <v>250</v>
      </c>
      <c r="D22" s="15">
        <v>33.299999999999997</v>
      </c>
      <c r="E22" s="15">
        <v>0.17</v>
      </c>
      <c r="F22" s="15">
        <v>30.5</v>
      </c>
      <c r="G22" s="15">
        <v>0.01</v>
      </c>
      <c r="H22" s="15">
        <v>15</v>
      </c>
      <c r="I22" s="15">
        <v>473.60564704559999</v>
      </c>
      <c r="J22" s="14">
        <v>1.41</v>
      </c>
      <c r="K22" s="14">
        <v>2.6</v>
      </c>
      <c r="L22" s="14">
        <v>0.57999999999999996</v>
      </c>
      <c r="M22" s="14">
        <v>0</v>
      </c>
      <c r="N22" s="14">
        <v>4.1500000000000004</v>
      </c>
      <c r="O22" s="14">
        <v>10.85</v>
      </c>
      <c r="P22" s="14">
        <v>2.1800000000000002</v>
      </c>
      <c r="Q22" s="14">
        <v>0</v>
      </c>
      <c r="R22" s="14">
        <v>0</v>
      </c>
      <c r="S22" s="14">
        <v>0.42</v>
      </c>
      <c r="T22" s="14">
        <v>1.79</v>
      </c>
      <c r="U22" s="14">
        <v>177.56</v>
      </c>
      <c r="V22" s="14">
        <v>551.53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59</v>
      </c>
      <c r="B23" s="22" t="s">
        <v>58</v>
      </c>
      <c r="C23" s="15" t="str">
        <f>"200"</f>
        <v>200</v>
      </c>
      <c r="D23" s="15">
        <v>21.07</v>
      </c>
      <c r="E23" s="15">
        <v>17.690000000000001</v>
      </c>
      <c r="F23" s="15">
        <v>21.3</v>
      </c>
      <c r="G23" s="15">
        <v>0</v>
      </c>
      <c r="H23" s="15">
        <v>33.86</v>
      </c>
      <c r="I23" s="15">
        <v>418.15893047999998</v>
      </c>
      <c r="J23" s="14">
        <v>8.4499999999999993</v>
      </c>
      <c r="K23" s="14">
        <v>4.32</v>
      </c>
      <c r="L23" s="14">
        <v>8.4499999999999993</v>
      </c>
      <c r="M23" s="14">
        <v>0</v>
      </c>
      <c r="N23" s="14">
        <v>2.3199999999999998</v>
      </c>
      <c r="O23" s="14">
        <v>31.54</v>
      </c>
      <c r="P23" s="14">
        <v>1.81</v>
      </c>
      <c r="Q23" s="14">
        <v>0</v>
      </c>
      <c r="R23" s="14">
        <v>0</v>
      </c>
      <c r="S23" s="14">
        <v>0.15</v>
      </c>
      <c r="T23" s="14">
        <v>1.57</v>
      </c>
      <c r="U23" s="14">
        <v>0</v>
      </c>
      <c r="V23" s="14">
        <v>418.74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">
        <v>61</v>
      </c>
      <c r="B24" s="22" t="s">
        <v>60</v>
      </c>
      <c r="C24" s="15" t="str">
        <f>"180"</f>
        <v>180</v>
      </c>
      <c r="D24" s="15">
        <v>1.08</v>
      </c>
      <c r="E24" s="15">
        <v>0</v>
      </c>
      <c r="F24" s="15">
        <v>0.06</v>
      </c>
      <c r="G24" s="15">
        <v>0</v>
      </c>
      <c r="H24" s="15">
        <v>18.39</v>
      </c>
      <c r="I24" s="15">
        <v>82.90180574999998</v>
      </c>
      <c r="J24" s="14">
        <v>0.02</v>
      </c>
      <c r="K24" s="14">
        <v>0</v>
      </c>
      <c r="L24" s="14">
        <v>0.02</v>
      </c>
      <c r="M24" s="14">
        <v>0</v>
      </c>
      <c r="N24" s="14">
        <v>17.809999999999999</v>
      </c>
      <c r="O24" s="14">
        <v>0.57999999999999996</v>
      </c>
      <c r="P24" s="14">
        <v>3.5</v>
      </c>
      <c r="Q24" s="14">
        <v>0</v>
      </c>
      <c r="R24" s="14">
        <v>0</v>
      </c>
      <c r="S24" s="14">
        <v>0.34</v>
      </c>
      <c r="T24" s="14">
        <v>0.91</v>
      </c>
      <c r="U24" s="14">
        <v>0.09</v>
      </c>
      <c r="V24" s="14">
        <v>336.8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39</v>
      </c>
      <c r="C27" s="17"/>
      <c r="D27" s="17">
        <v>60.42</v>
      </c>
      <c r="E27" s="17">
        <v>17.86</v>
      </c>
      <c r="F27" s="17">
        <v>56.5</v>
      </c>
      <c r="G27" s="17">
        <v>0.01</v>
      </c>
      <c r="H27" s="17">
        <v>94.14</v>
      </c>
      <c r="I27" s="17">
        <v>1158.06</v>
      </c>
      <c r="J27" s="16">
        <v>10</v>
      </c>
      <c r="K27" s="16">
        <v>6.92</v>
      </c>
      <c r="L27" s="16">
        <v>9.16</v>
      </c>
      <c r="M27" s="16">
        <v>0</v>
      </c>
      <c r="N27" s="16">
        <v>28.89</v>
      </c>
      <c r="O27" s="16">
        <v>65.25</v>
      </c>
      <c r="P27" s="16">
        <v>12.61</v>
      </c>
      <c r="Q27" s="16">
        <v>0</v>
      </c>
      <c r="R27" s="16">
        <v>0</v>
      </c>
      <c r="S27" s="16">
        <v>1.78</v>
      </c>
      <c r="T27" s="16">
        <v>6.37</v>
      </c>
      <c r="U27" s="16">
        <v>177.65</v>
      </c>
      <c r="V27" s="16">
        <v>1597.86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23" t="str">
        <f>""</f>
        <v/>
      </c>
      <c r="B31" s="23" t="s">
        <v>42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43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22" t="s">
        <v>63</v>
      </c>
      <c r="B34" s="22" t="s">
        <v>62</v>
      </c>
      <c r="C34" s="15" t="str">
        <f>"80"</f>
        <v>80</v>
      </c>
      <c r="D34" s="15">
        <v>1.72</v>
      </c>
      <c r="E34" s="15">
        <v>0</v>
      </c>
      <c r="F34" s="15">
        <v>2.85</v>
      </c>
      <c r="G34" s="15">
        <v>0</v>
      </c>
      <c r="H34" s="15">
        <v>8.7899999999999991</v>
      </c>
      <c r="I34" s="15">
        <v>70.67662476480001</v>
      </c>
      <c r="J34" s="14">
        <v>0</v>
      </c>
      <c r="K34" s="14">
        <v>0</v>
      </c>
      <c r="L34" s="14">
        <v>0</v>
      </c>
      <c r="M34" s="14">
        <v>0</v>
      </c>
      <c r="N34" s="14">
        <v>8.68</v>
      </c>
      <c r="O34" s="14">
        <v>0.1</v>
      </c>
      <c r="P34" s="14">
        <v>1.9</v>
      </c>
      <c r="Q34" s="14">
        <v>0</v>
      </c>
      <c r="R34" s="14">
        <v>0</v>
      </c>
      <c r="S34" s="14">
        <v>0.31</v>
      </c>
      <c r="T34" s="14">
        <v>1.05</v>
      </c>
      <c r="U34" s="14">
        <v>0</v>
      </c>
      <c r="V34" s="14">
        <v>270.06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65</v>
      </c>
      <c r="B35" s="22" t="s">
        <v>64</v>
      </c>
      <c r="C35" s="15" t="str">
        <f>"80/5"</f>
        <v>80/5</v>
      </c>
      <c r="D35" s="15">
        <v>14.09</v>
      </c>
      <c r="E35" s="15">
        <v>1.75</v>
      </c>
      <c r="F35" s="15">
        <v>12.19</v>
      </c>
      <c r="G35" s="15">
        <v>0</v>
      </c>
      <c r="H35" s="15">
        <v>2.2999999999999998</v>
      </c>
      <c r="I35" s="15">
        <v>175.52602843299985</v>
      </c>
      <c r="J35" s="14">
        <v>5.7</v>
      </c>
      <c r="K35" s="14">
        <v>0.24</v>
      </c>
      <c r="L35" s="14">
        <v>5.7</v>
      </c>
      <c r="M35" s="14">
        <v>0</v>
      </c>
      <c r="N35" s="14">
        <v>0.67</v>
      </c>
      <c r="O35" s="14">
        <v>1.63</v>
      </c>
      <c r="P35" s="14">
        <v>0.08</v>
      </c>
      <c r="Q35" s="14">
        <v>0</v>
      </c>
      <c r="R35" s="14">
        <v>0</v>
      </c>
      <c r="S35" s="14">
        <v>0.01</v>
      </c>
      <c r="T35" s="14">
        <v>0.23</v>
      </c>
      <c r="U35" s="14">
        <v>0.35</v>
      </c>
      <c r="V35" s="14">
        <v>31.66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30" x14ac:dyDescent="0.25">
      <c r="A36" s="22" t="s">
        <v>67</v>
      </c>
      <c r="B36" s="22" t="s">
        <v>66</v>
      </c>
      <c r="C36" s="15" t="str">
        <f>"200"</f>
        <v>200</v>
      </c>
      <c r="D36" s="15">
        <v>4.74</v>
      </c>
      <c r="E36" s="15">
        <v>1.25</v>
      </c>
      <c r="F36" s="15">
        <v>8.6</v>
      </c>
      <c r="G36" s="15">
        <v>0</v>
      </c>
      <c r="H36" s="15">
        <v>27.7</v>
      </c>
      <c r="I36" s="15">
        <v>214.33185035999952</v>
      </c>
      <c r="J36" s="14">
        <v>5.81</v>
      </c>
      <c r="K36" s="14">
        <v>0.22</v>
      </c>
      <c r="L36" s="14">
        <v>5.81</v>
      </c>
      <c r="M36" s="14">
        <v>0</v>
      </c>
      <c r="N36" s="14">
        <v>3.55</v>
      </c>
      <c r="O36" s="14">
        <v>24.15</v>
      </c>
      <c r="P36" s="14">
        <v>2.15</v>
      </c>
      <c r="Q36" s="14">
        <v>0</v>
      </c>
      <c r="R36" s="14">
        <v>0</v>
      </c>
      <c r="S36" s="14">
        <v>0.39</v>
      </c>
      <c r="T36" s="14">
        <v>3.09</v>
      </c>
      <c r="U36" s="14">
        <v>0</v>
      </c>
      <c r="V36" s="14">
        <v>761.38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32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3" t="str">
        <f>""</f>
        <v/>
      </c>
      <c r="B39" s="23" t="s">
        <v>38</v>
      </c>
      <c r="C39" s="13" t="str">
        <f>"70"</f>
        <v>70</v>
      </c>
      <c r="D39" s="13">
        <v>4.62</v>
      </c>
      <c r="E39" s="13">
        <v>0</v>
      </c>
      <c r="F39" s="13">
        <v>0.84</v>
      </c>
      <c r="G39" s="13">
        <v>0</v>
      </c>
      <c r="H39" s="13">
        <v>23.38</v>
      </c>
      <c r="I39" s="13">
        <v>135.36599999999999</v>
      </c>
      <c r="J39" s="12">
        <v>0.14000000000000001</v>
      </c>
      <c r="K39" s="12">
        <v>0</v>
      </c>
      <c r="L39" s="12">
        <v>0.14000000000000001</v>
      </c>
      <c r="M39" s="12">
        <v>0</v>
      </c>
      <c r="N39" s="12">
        <v>0.84</v>
      </c>
      <c r="O39" s="12">
        <v>22.54</v>
      </c>
      <c r="P39" s="12">
        <v>5.81</v>
      </c>
      <c r="Q39" s="12">
        <v>0</v>
      </c>
      <c r="R39" s="12">
        <v>0</v>
      </c>
      <c r="S39" s="12">
        <v>0.7</v>
      </c>
      <c r="T39" s="12">
        <v>1.75</v>
      </c>
      <c r="U39" s="12">
        <v>0</v>
      </c>
      <c r="V39" s="12">
        <v>171.5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4"/>
      <c r="B40" s="24" t="s">
        <v>45</v>
      </c>
      <c r="C40" s="17"/>
      <c r="D40" s="17">
        <v>29.36</v>
      </c>
      <c r="E40" s="17">
        <v>3</v>
      </c>
      <c r="F40" s="17">
        <v>25.04</v>
      </c>
      <c r="G40" s="17">
        <v>0</v>
      </c>
      <c r="H40" s="17">
        <v>92.9</v>
      </c>
      <c r="I40" s="17">
        <v>746.77</v>
      </c>
      <c r="J40" s="16">
        <v>11.74</v>
      </c>
      <c r="K40" s="16">
        <v>0.45</v>
      </c>
      <c r="L40" s="16">
        <v>11.74</v>
      </c>
      <c r="M40" s="16">
        <v>0</v>
      </c>
      <c r="N40" s="16">
        <v>21.38</v>
      </c>
      <c r="O40" s="16">
        <v>71.52</v>
      </c>
      <c r="P40" s="16">
        <v>11.82</v>
      </c>
      <c r="Q40" s="16">
        <v>0</v>
      </c>
      <c r="R40" s="16">
        <v>0</v>
      </c>
      <c r="S40" s="16">
        <v>1.96</v>
      </c>
      <c r="T40" s="16">
        <v>6.97</v>
      </c>
      <c r="U40" s="16">
        <v>0.42</v>
      </c>
      <c r="V40" s="16">
        <v>1311.32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5"/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3" t="s">
        <v>71</v>
      </c>
      <c r="B42" s="23" t="s">
        <v>70</v>
      </c>
      <c r="C42" s="13" t="str">
        <f>"180"</f>
        <v>180</v>
      </c>
      <c r="D42" s="13">
        <v>5.12</v>
      </c>
      <c r="E42" s="13">
        <v>5.12</v>
      </c>
      <c r="F42" s="13">
        <v>4.41</v>
      </c>
      <c r="G42" s="13">
        <v>0</v>
      </c>
      <c r="H42" s="13">
        <v>7.41</v>
      </c>
      <c r="I42" s="13">
        <v>88.305839999999989</v>
      </c>
      <c r="J42" s="12">
        <v>2.7</v>
      </c>
      <c r="K42" s="12">
        <v>0</v>
      </c>
      <c r="L42" s="12">
        <v>2.7</v>
      </c>
      <c r="M42" s="12">
        <v>0</v>
      </c>
      <c r="N42" s="12">
        <v>7.41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1.23</v>
      </c>
      <c r="U42" s="12">
        <v>0</v>
      </c>
      <c r="V42" s="12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5.12</v>
      </c>
      <c r="E43" s="17">
        <v>5.12</v>
      </c>
      <c r="F43" s="17">
        <v>4.41</v>
      </c>
      <c r="G43" s="17">
        <v>0</v>
      </c>
      <c r="H43" s="17">
        <v>7.41</v>
      </c>
      <c r="I43" s="17">
        <v>88.31</v>
      </c>
      <c r="J43" s="16">
        <v>2.7</v>
      </c>
      <c r="K43" s="16">
        <v>0</v>
      </c>
      <c r="L43" s="16">
        <v>2.7</v>
      </c>
      <c r="M43" s="16">
        <v>0</v>
      </c>
      <c r="N43" s="16">
        <v>7.41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1.23</v>
      </c>
      <c r="U43" s="16">
        <v>0</v>
      </c>
      <c r="V43" s="16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48</v>
      </c>
      <c r="C44" s="17"/>
      <c r="D44" s="17">
        <v>119.87</v>
      </c>
      <c r="E44" s="17">
        <v>38.58</v>
      </c>
      <c r="F44" s="17">
        <v>113.39</v>
      </c>
      <c r="G44" s="17">
        <v>0.61</v>
      </c>
      <c r="H44" s="17">
        <v>337.73</v>
      </c>
      <c r="I44" s="17">
        <v>2932.8</v>
      </c>
      <c r="J44" s="16">
        <v>40.69</v>
      </c>
      <c r="K44" s="16">
        <v>7.75</v>
      </c>
      <c r="L44" s="16">
        <v>34.5</v>
      </c>
      <c r="M44" s="16">
        <v>0</v>
      </c>
      <c r="N44" s="16">
        <v>131.74</v>
      </c>
      <c r="O44" s="16">
        <v>205.99</v>
      </c>
      <c r="P44" s="16">
        <v>32.99</v>
      </c>
      <c r="Q44" s="16">
        <v>0</v>
      </c>
      <c r="R44" s="16">
        <v>0</v>
      </c>
      <c r="S44" s="16">
        <v>7.21</v>
      </c>
      <c r="T44" s="16">
        <v>20.59</v>
      </c>
      <c r="U44" s="16">
        <v>344.48</v>
      </c>
      <c r="V44" s="16">
        <v>4290.7700000000004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5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5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5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5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5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5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5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5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5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5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5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44313.325613425928</v>
      </c>
    </row>
    <row r="2" spans="1:2" x14ac:dyDescent="0.2">
      <c r="A2" t="s">
        <v>24</v>
      </c>
      <c r="B2" s="11">
        <v>44314.858900462961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2021-06-03T12:20:22Z</cp:lastPrinted>
  <dcterms:created xsi:type="dcterms:W3CDTF">2002-09-22T07:35:02Z</dcterms:created>
  <dcterms:modified xsi:type="dcterms:W3CDTF">2021-06-03T12:20:27Z</dcterms:modified>
</cp:coreProperties>
</file>