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28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'28.04.2021'!$A$3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<sst xmlns="http://schemas.openxmlformats.org/spreadsheetml/2006/main" count="77" uniqueCount="71">
  <si>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</si>
  <si>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</si>
  <si>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</si>
  <si>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</si>
  <si>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</si>
  <si>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</si>
  <si>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</si>
  <si>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</si>
  <si>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</si>
  <si>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</si>
  <si>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</si>
  <si>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</si>
  <si>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</si>
  <si>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</si>
  <si>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</si>
  <si>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</si>
  <si>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</si>
  <si>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</si>
  <si>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</si>
  <si>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</si>
  <si>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</si>
  <si>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</si>
  <si>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</si>
  <si>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</si>
  <si>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</si>
  <si>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</si>
  <si>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</si>
  <si>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</si>
  <si>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</si>
  <si>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</si>
  <si>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</si>
  <si>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</si>
  <si>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</si>
  <si>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</si>
  <si>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</si>
  <si>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</si>
  <si>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</si>
  <si>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</si>
  <si>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</si>
  <si>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</si>
  <si>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</si>
  <si>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</si>
  <si>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</si>
  <si>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</si>
  <si>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</si>
  <si>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</si>
  <si>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ужинк </t>
  </si>
  <si>
    <t xml:space="preserve">Йогурт </t>
  </si>
  <si>
    <t>Итого за 'Второй ужинк '</t>
  </si>
  <si>
    <t>Итого за день</t>
  </si>
  <si>
    <t>14 день</t>
  </si>
  <si>
    <t xml:space="preserve">Каша пшенная молочная жидкая </t>
  </si>
  <si>
    <t>№208, сб. 2018 г.</t>
  </si>
  <si>
    <t xml:space="preserve">Кофейный напиток на молоке </t>
  </si>
  <si>
    <t>№304,сб.2018г.</t>
  </si>
  <si>
    <t xml:space="preserve">Салат из свежих огурцов </t>
  </si>
  <si>
    <t>№ 14, сб.2018 г.</t>
  </si>
  <si>
    <t xml:space="preserve">Суп крестьянский с крупой  с рыбными фрикадельками </t>
  </si>
  <si>
    <t>№67, сб.2018 г.</t>
  </si>
  <si>
    <t xml:space="preserve">Плов из курицы </t>
  </si>
  <si>
    <t>№138, сб.2018г.</t>
  </si>
  <si>
    <t xml:space="preserve">Компот из смеси сухофруктов </t>
  </si>
  <si>
    <t>№310, сб.2018г.</t>
  </si>
  <si>
    <t xml:space="preserve">Салат из сырых овощей </t>
  </si>
  <si>
    <t>№22, сб.2018 г.</t>
  </si>
  <si>
    <t xml:space="preserve">Печень по-строгановски </t>
  </si>
  <si>
    <t>№130, сб.2018 г.</t>
  </si>
  <si>
    <t xml:space="preserve">Сложный овощной гарнир (картофель, морковь) </t>
  </si>
  <si>
    <t>ТТК</t>
  </si>
  <si>
    <t xml:space="preserve">Чай с лимоном и сахаром 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</si>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</sst>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7.28515625" style="1" customWidth="1"/>
    <col min="2" max="2" width="33.425781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7"/>
      <c r="B3" s="19" t="s">
        <v>50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14" t="s">
        <v>52</v>
      </c>
      <c r="B11" s="22" t="s">
        <v>51</v>
      </c>
      <c r="C11" s="15" t="str">
        <f>"180/5"</f>
        <v>180/5</v>
      </c>
      <c r="D11" s="15">
        <v>7.37</v>
      </c>
      <c r="E11" s="15">
        <v>3.39</v>
      </c>
      <c r="F11" s="15">
        <v>9.25</v>
      </c>
      <c r="G11" s="15">
        <v>0</v>
      </c>
      <c r="H11" s="15">
        <v>31.39</v>
      </c>
      <c r="I11" s="15">
        <v>240.99817760639999</v>
      </c>
      <c r="J11" s="14">
        <v>5.45</v>
      </c>
      <c r="K11" s="14">
        <v>0.13</v>
      </c>
      <c r="L11" s="14">
        <v>2.77</v>
      </c>
      <c r="M11" s="14">
        <v>0</v>
      </c>
      <c r="N11" s="14">
        <v>10.4</v>
      </c>
      <c r="O11" s="14">
        <v>20.99</v>
      </c>
      <c r="P11" s="14">
        <v>1.17</v>
      </c>
      <c r="Q11" s="14">
        <v>0</v>
      </c>
      <c r="R11" s="14">
        <v>0</v>
      </c>
      <c r="S11" s="14">
        <v>0.12</v>
      </c>
      <c r="T11" s="14">
        <v>1.26</v>
      </c>
      <c r="U11" s="14">
        <v>63.2</v>
      </c>
      <c r="V11" s="14">
        <v>248.41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14" t="str">
        <f>""</f>
        <v/>
      </c>
      <c r="B12" s="22" t="s">
        <v>30</v>
      </c>
      <c r="C12" s="15" t="str">
        <f>"15"</f>
        <v>15</v>
      </c>
      <c r="D12" s="15">
        <v>3.95</v>
      </c>
      <c r="E12" s="15">
        <v>3.95</v>
      </c>
      <c r="F12" s="15">
        <v>3.99</v>
      </c>
      <c r="G12" s="15">
        <v>0</v>
      </c>
      <c r="H12" s="15">
        <v>0</v>
      </c>
      <c r="I12" s="15">
        <v>52.59</v>
      </c>
      <c r="J12" s="14">
        <v>2.2999999999999998</v>
      </c>
      <c r="K12" s="14">
        <v>0</v>
      </c>
      <c r="L12" s="14">
        <v>2.2999999999999998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0.3</v>
      </c>
      <c r="T12" s="14">
        <v>0.65</v>
      </c>
      <c r="U12" s="14">
        <v>0</v>
      </c>
      <c r="V12" s="14">
        <v>15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14" t="str">
        <f>""</f>
        <v/>
      </c>
      <c r="B13" s="22" t="s">
        <v>31</v>
      </c>
      <c r="C13" s="15" t="str">
        <f>"5"</f>
        <v>5</v>
      </c>
      <c r="D13" s="15">
        <v>0.03</v>
      </c>
      <c r="E13" s="15">
        <v>0.03</v>
      </c>
      <c r="F13" s="15">
        <v>4.13</v>
      </c>
      <c r="G13" s="15">
        <v>0</v>
      </c>
      <c r="H13" s="15">
        <v>0.04</v>
      </c>
      <c r="I13" s="15">
        <v>37.377000000000002</v>
      </c>
      <c r="J13" s="14">
        <v>2.68</v>
      </c>
      <c r="K13" s="14">
        <v>0.13</v>
      </c>
      <c r="L13" s="14">
        <v>2.68</v>
      </c>
      <c r="M13" s="14">
        <v>0</v>
      </c>
      <c r="N13" s="14">
        <v>0.04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0.01</v>
      </c>
      <c r="U13" s="14">
        <v>0</v>
      </c>
      <c r="V13" s="14">
        <v>0.75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14" t="s">
        <v>54</v>
      </c>
      <c r="B14" s="22" t="s">
        <v>53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12" t="str">
        <f>""</f>
        <v/>
      </c>
      <c r="B15" s="23" t="s">
        <v>32</v>
      </c>
      <c r="C15" s="13" t="str">
        <f>"60"</f>
        <v>60</v>
      </c>
      <c r="D15" s="13">
        <v>4.74</v>
      </c>
      <c r="E15" s="13">
        <v>0</v>
      </c>
      <c r="F15" s="13">
        <v>0.6</v>
      </c>
      <c r="G15" s="13">
        <v>0</v>
      </c>
      <c r="H15" s="13">
        <v>28.98</v>
      </c>
      <c r="I15" s="13">
        <v>147.29999999999998</v>
      </c>
      <c r="J15" s="12">
        <v>0.12</v>
      </c>
      <c r="K15" s="12">
        <v>0</v>
      </c>
      <c r="L15" s="12">
        <v>0.12</v>
      </c>
      <c r="M15" s="12">
        <v>0</v>
      </c>
      <c r="N15" s="12">
        <v>1.26</v>
      </c>
      <c r="O15" s="12">
        <v>27.72</v>
      </c>
      <c r="P15" s="12">
        <v>1.98</v>
      </c>
      <c r="Q15" s="12">
        <v>0</v>
      </c>
      <c r="R15" s="12">
        <v>0</v>
      </c>
      <c r="S15" s="12">
        <v>0.18</v>
      </c>
      <c r="T15" s="12">
        <v>0.9</v>
      </c>
      <c r="U15" s="12">
        <v>0</v>
      </c>
      <c r="V15" s="12">
        <v>79.8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B16" s="24" t="s">
        <v>33</v>
      </c>
      <c r="C16" s="17"/>
      <c r="D16" s="17">
        <v>20.22</v>
      </c>
      <c r="E16" s="17">
        <v>11.77</v>
      </c>
      <c r="F16" s="17">
        <v>22.1</v>
      </c>
      <c r="G16" s="17">
        <v>0</v>
      </c>
      <c r="H16" s="17">
        <v>75.52</v>
      </c>
      <c r="I16" s="17">
        <v>589.94000000000005</v>
      </c>
      <c r="J16" s="16">
        <v>13.48</v>
      </c>
      <c r="K16" s="16">
        <v>0.25</v>
      </c>
      <c r="L16" s="16">
        <v>7.86</v>
      </c>
      <c r="M16" s="16">
        <v>0</v>
      </c>
      <c r="N16" s="16">
        <v>26.81</v>
      </c>
      <c r="O16" s="16">
        <v>48.71</v>
      </c>
      <c r="P16" s="16">
        <v>3.15</v>
      </c>
      <c r="Q16" s="16">
        <v>0</v>
      </c>
      <c r="R16" s="16">
        <v>0</v>
      </c>
      <c r="S16" s="16">
        <v>0.75</v>
      </c>
      <c r="T16" s="16">
        <v>3.85</v>
      </c>
      <c r="U16" s="16">
        <v>136.78</v>
      </c>
      <c r="V16" s="16">
        <v>533.04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12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14" t="s">
        <v>56</v>
      </c>
      <c r="B21" s="22" t="s">
        <v>55</v>
      </c>
      <c r="C21" s="15" t="str">
        <f>"100"</f>
        <v>100</v>
      </c>
      <c r="D21" s="15">
        <v>0.81</v>
      </c>
      <c r="E21" s="15">
        <v>0</v>
      </c>
      <c r="F21" s="15">
        <v>4.49</v>
      </c>
      <c r="G21" s="15">
        <v>0</v>
      </c>
      <c r="H21" s="15">
        <v>2.96</v>
      </c>
      <c r="I21" s="15">
        <v>57.573797999999996</v>
      </c>
      <c r="J21" s="14">
        <v>0.63</v>
      </c>
      <c r="K21" s="14">
        <v>3.25</v>
      </c>
      <c r="L21" s="14">
        <v>0.63</v>
      </c>
      <c r="M21" s="14">
        <v>0</v>
      </c>
      <c r="N21" s="14">
        <v>2.87</v>
      </c>
      <c r="O21" s="14">
        <v>0.09</v>
      </c>
      <c r="P21" s="14">
        <v>1.1499999999999999</v>
      </c>
      <c r="Q21" s="14">
        <v>0</v>
      </c>
      <c r="R21" s="14">
        <v>0</v>
      </c>
      <c r="S21" s="14">
        <v>0.11</v>
      </c>
      <c r="T21" s="14">
        <v>0.56000000000000005</v>
      </c>
      <c r="U21" s="14">
        <v>0</v>
      </c>
      <c r="V21" s="14">
        <v>123.6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14" t="s">
        <v>58</v>
      </c>
      <c r="B22" s="22" t="s">
        <v>57</v>
      </c>
      <c r="C22" s="15" t="str">
        <f>"250/20"</f>
        <v>250/20</v>
      </c>
      <c r="D22" s="15">
        <v>5.17</v>
      </c>
      <c r="E22" s="15">
        <v>3.17</v>
      </c>
      <c r="F22" s="15">
        <v>5.13</v>
      </c>
      <c r="G22" s="15">
        <v>0.01</v>
      </c>
      <c r="H22" s="15">
        <v>13.27</v>
      </c>
      <c r="I22" s="15">
        <v>125.43969734000001</v>
      </c>
      <c r="J22" s="14">
        <v>3.42</v>
      </c>
      <c r="K22" s="14">
        <v>0.1</v>
      </c>
      <c r="L22" s="14">
        <v>1.25</v>
      </c>
      <c r="M22" s="14">
        <v>0</v>
      </c>
      <c r="N22" s="14">
        <v>3.82</v>
      </c>
      <c r="O22" s="14">
        <v>9.4499999999999993</v>
      </c>
      <c r="P22" s="14">
        <v>2.25</v>
      </c>
      <c r="Q22" s="14">
        <v>0</v>
      </c>
      <c r="R22" s="14">
        <v>0</v>
      </c>
      <c r="S22" s="14">
        <v>0.28000000000000003</v>
      </c>
      <c r="T22" s="14">
        <v>0.91</v>
      </c>
      <c r="U22" s="14">
        <v>13.64</v>
      </c>
      <c r="V22" s="14">
        <v>272.35000000000002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14" t="s">
        <v>60</v>
      </c>
      <c r="B23" s="22" t="s">
        <v>59</v>
      </c>
      <c r="C23" s="15" t="str">
        <f>"200"</f>
        <v>200</v>
      </c>
      <c r="D23" s="15">
        <v>18.239999999999998</v>
      </c>
      <c r="E23" s="15">
        <v>15.72</v>
      </c>
      <c r="F23" s="15">
        <v>23.2</v>
      </c>
      <c r="G23" s="15">
        <v>0</v>
      </c>
      <c r="H23" s="15">
        <v>32.15</v>
      </c>
      <c r="I23" s="15">
        <v>416.87247774799999</v>
      </c>
      <c r="J23" s="14">
        <v>6.21</v>
      </c>
      <c r="K23" s="14">
        <v>9.57</v>
      </c>
      <c r="L23" s="14">
        <v>6.21</v>
      </c>
      <c r="M23" s="14">
        <v>0</v>
      </c>
      <c r="N23" s="14">
        <v>2.1</v>
      </c>
      <c r="O23" s="14">
        <v>30.05</v>
      </c>
      <c r="P23" s="14">
        <v>1.77</v>
      </c>
      <c r="Q23" s="14">
        <v>0</v>
      </c>
      <c r="R23" s="14">
        <v>0</v>
      </c>
      <c r="S23" s="14">
        <v>0.12</v>
      </c>
      <c r="T23" s="14">
        <v>1.39</v>
      </c>
      <c r="U23" s="14">
        <v>0</v>
      </c>
      <c r="V23" s="14">
        <v>185.91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14" t="s">
        <v>62</v>
      </c>
      <c r="B24" s="22" t="s">
        <v>61</v>
      </c>
      <c r="C24" s="15" t="str">
        <f>"180"</f>
        <v>180</v>
      </c>
      <c r="D24" s="15">
        <v>0.48</v>
      </c>
      <c r="E24" s="15">
        <v>0.16</v>
      </c>
      <c r="F24" s="15">
        <v>0.06</v>
      </c>
      <c r="G24" s="15">
        <v>0</v>
      </c>
      <c r="H24" s="15">
        <v>17.260000000000002</v>
      </c>
      <c r="I24" s="15">
        <v>70.426537991999993</v>
      </c>
      <c r="J24" s="14">
        <v>0</v>
      </c>
      <c r="K24" s="14">
        <v>0</v>
      </c>
      <c r="L24" s="14">
        <v>0</v>
      </c>
      <c r="M24" s="14">
        <v>0</v>
      </c>
      <c r="N24" s="14">
        <v>17.04</v>
      </c>
      <c r="O24" s="14">
        <v>0.23</v>
      </c>
      <c r="P24" s="14">
        <v>1.17</v>
      </c>
      <c r="Q24" s="14">
        <v>0</v>
      </c>
      <c r="R24" s="14">
        <v>0</v>
      </c>
      <c r="S24" s="14">
        <v>0</v>
      </c>
      <c r="T24" s="14">
        <v>0.33</v>
      </c>
      <c r="U24" s="14">
        <v>7.0000000000000007E-2</v>
      </c>
      <c r="V24" s="14">
        <v>111.75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14" t="str">
        <f>""</f>
        <v/>
      </c>
      <c r="B25" s="22" t="s">
        <v>32</v>
      </c>
      <c r="C25" s="15" t="str">
        <f>"60"</f>
        <v>60</v>
      </c>
      <c r="D25" s="15">
        <v>4.74</v>
      </c>
      <c r="E25" s="15">
        <v>0</v>
      </c>
      <c r="F25" s="15">
        <v>0.6</v>
      </c>
      <c r="G25" s="15">
        <v>0</v>
      </c>
      <c r="H25" s="15">
        <v>28.98</v>
      </c>
      <c r="I25" s="15">
        <v>147.29999999999998</v>
      </c>
      <c r="J25" s="14">
        <v>0.12</v>
      </c>
      <c r="K25" s="14">
        <v>0</v>
      </c>
      <c r="L25" s="14">
        <v>0.12</v>
      </c>
      <c r="M25" s="14">
        <v>0</v>
      </c>
      <c r="N25" s="14">
        <v>1.26</v>
      </c>
      <c r="O25" s="14">
        <v>27.72</v>
      </c>
      <c r="P25" s="14">
        <v>1.98</v>
      </c>
      <c r="Q25" s="14">
        <v>0</v>
      </c>
      <c r="R25" s="14">
        <v>0</v>
      </c>
      <c r="S25" s="14">
        <v>0.18</v>
      </c>
      <c r="T25" s="14">
        <v>0.9</v>
      </c>
      <c r="U25" s="14">
        <v>0</v>
      </c>
      <c r="V25" s="14">
        <v>79.8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12" t="str">
        <f>""</f>
        <v/>
      </c>
      <c r="B26" s="23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B27" s="24" t="s">
        <v>39</v>
      </c>
      <c r="C27" s="17"/>
      <c r="D27" s="17">
        <v>32.07</v>
      </c>
      <c r="E27" s="17">
        <v>19.05</v>
      </c>
      <c r="F27" s="17">
        <v>33.96</v>
      </c>
      <c r="G27" s="17">
        <v>0.01</v>
      </c>
      <c r="H27" s="17">
        <v>107.99</v>
      </c>
      <c r="I27" s="17">
        <v>894.96</v>
      </c>
      <c r="J27" s="16">
        <v>10.45</v>
      </c>
      <c r="K27" s="16">
        <v>12.92</v>
      </c>
      <c r="L27" s="16">
        <v>8.2799999999999994</v>
      </c>
      <c r="M27" s="16">
        <v>0</v>
      </c>
      <c r="N27" s="16">
        <v>27.57</v>
      </c>
      <c r="O27" s="16">
        <v>80.42</v>
      </c>
      <c r="P27" s="16">
        <v>11.64</v>
      </c>
      <c r="Q27" s="16">
        <v>0</v>
      </c>
      <c r="R27" s="16">
        <v>0</v>
      </c>
      <c r="S27" s="16">
        <v>1.0900000000000001</v>
      </c>
      <c r="T27" s="16">
        <v>5.09</v>
      </c>
      <c r="U27" s="16">
        <v>13.71</v>
      </c>
      <c r="V27" s="16">
        <v>871.41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14" t="str">
        <f>""</f>
        <v/>
      </c>
      <c r="B29" s="22" t="s">
        <v>35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15" x14ac:dyDescent="0.25">
      <c r="A30" s="14" t="str">
        <f>""</f>
        <v/>
      </c>
      <c r="B30" s="22" t="s">
        <v>41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12" t="str">
        <f>""</f>
        <v/>
      </c>
      <c r="B31" s="23" t="s">
        <v>42</v>
      </c>
      <c r="C31" s="13" t="str">
        <f>"15"</f>
        <v>15</v>
      </c>
      <c r="D31" s="13">
        <v>0.42</v>
      </c>
      <c r="E31" s="13">
        <v>0.42</v>
      </c>
      <c r="F31" s="13">
        <v>0.5</v>
      </c>
      <c r="G31" s="13">
        <v>0</v>
      </c>
      <c r="H31" s="13">
        <v>11.6</v>
      </c>
      <c r="I31" s="13">
        <v>51.665999999999997</v>
      </c>
      <c r="J31" s="12">
        <v>0.03</v>
      </c>
      <c r="K31" s="12">
        <v>0</v>
      </c>
      <c r="L31" s="12">
        <v>0.03</v>
      </c>
      <c r="M31" s="12">
        <v>0</v>
      </c>
      <c r="N31" s="12">
        <v>11.6</v>
      </c>
      <c r="O31" s="12">
        <v>0</v>
      </c>
      <c r="P31" s="12">
        <v>0.47</v>
      </c>
      <c r="Q31" s="12">
        <v>0</v>
      </c>
      <c r="R31" s="12">
        <v>0</v>
      </c>
      <c r="S31" s="12">
        <v>0.18</v>
      </c>
      <c r="T31" s="12">
        <v>0.05</v>
      </c>
      <c r="U31" s="12">
        <v>0</v>
      </c>
      <c r="V31" s="12">
        <v>21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B32" s="24" t="s">
        <v>43</v>
      </c>
      <c r="C32" s="17"/>
      <c r="D32" s="17">
        <v>1.78</v>
      </c>
      <c r="E32" s="17">
        <v>0.42</v>
      </c>
      <c r="F32" s="17">
        <v>1</v>
      </c>
      <c r="G32" s="17">
        <v>0.3</v>
      </c>
      <c r="H32" s="17">
        <v>41.6</v>
      </c>
      <c r="I32" s="17">
        <v>185.77</v>
      </c>
      <c r="J32" s="16">
        <v>0.13</v>
      </c>
      <c r="K32" s="16">
        <v>0</v>
      </c>
      <c r="L32" s="16">
        <v>0.03</v>
      </c>
      <c r="M32" s="16">
        <v>0</v>
      </c>
      <c r="N32" s="16">
        <v>40.4</v>
      </c>
      <c r="O32" s="16">
        <v>1.2</v>
      </c>
      <c r="P32" s="16">
        <v>2.67</v>
      </c>
      <c r="Q32" s="16">
        <v>0</v>
      </c>
      <c r="R32" s="16">
        <v>0</v>
      </c>
      <c r="S32" s="16">
        <v>1.98</v>
      </c>
      <c r="T32" s="16">
        <v>1.1499999999999999</v>
      </c>
      <c r="U32" s="16">
        <v>15.6</v>
      </c>
      <c r="V32" s="16">
        <v>413.9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B33" s="21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14" t="s">
        <v>64</v>
      </c>
      <c r="B34" s="22" t="s">
        <v>63</v>
      </c>
      <c r="C34" s="15" t="str">
        <f>"80"</f>
        <v>80</v>
      </c>
      <c r="D34" s="15">
        <v>0.72</v>
      </c>
      <c r="E34" s="15">
        <v>0</v>
      </c>
      <c r="F34" s="15">
        <v>3.59</v>
      </c>
      <c r="G34" s="15">
        <v>0</v>
      </c>
      <c r="H34" s="15">
        <v>3.19</v>
      </c>
      <c r="I34" s="15">
        <v>49.973733599999996</v>
      </c>
      <c r="J34" s="14">
        <v>0</v>
      </c>
      <c r="K34" s="14">
        <v>0</v>
      </c>
      <c r="L34" s="14">
        <v>0</v>
      </c>
      <c r="M34" s="14">
        <v>0</v>
      </c>
      <c r="N34" s="14">
        <v>3.08</v>
      </c>
      <c r="O34" s="14">
        <v>0.11</v>
      </c>
      <c r="P34" s="14">
        <v>0.93</v>
      </c>
      <c r="Q34" s="14">
        <v>0</v>
      </c>
      <c r="R34" s="14">
        <v>0</v>
      </c>
      <c r="S34" s="14">
        <v>0.25</v>
      </c>
      <c r="T34" s="14">
        <v>0.77</v>
      </c>
      <c r="U34" s="14">
        <v>0</v>
      </c>
      <c r="V34" s="14">
        <v>130.11000000000001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15" x14ac:dyDescent="0.25">
      <c r="A35" s="14" t="s">
        <v>66</v>
      </c>
      <c r="B35" s="22" t="s">
        <v>65</v>
      </c>
      <c r="C35" s="15" t="str">
        <f>"60/30"</f>
        <v>60/30</v>
      </c>
      <c r="D35" s="15">
        <v>16.63</v>
      </c>
      <c r="E35" s="15">
        <v>15.21</v>
      </c>
      <c r="F35" s="15">
        <v>10.94</v>
      </c>
      <c r="G35" s="15">
        <v>0</v>
      </c>
      <c r="H35" s="15">
        <v>1.36</v>
      </c>
      <c r="I35" s="15">
        <v>170.832078152463</v>
      </c>
      <c r="J35" s="14">
        <v>0.54</v>
      </c>
      <c r="K35" s="14">
        <v>0</v>
      </c>
      <c r="L35" s="14">
        <v>0.54</v>
      </c>
      <c r="M35" s="14">
        <v>0</v>
      </c>
      <c r="N35" s="14">
        <v>0.56000000000000005</v>
      </c>
      <c r="O35" s="14">
        <v>0.8</v>
      </c>
      <c r="P35" s="14">
        <v>7.0000000000000007E-2</v>
      </c>
      <c r="Q35" s="14">
        <v>0</v>
      </c>
      <c r="R35" s="14">
        <v>0</v>
      </c>
      <c r="S35" s="14">
        <v>0.09</v>
      </c>
      <c r="T35" s="14">
        <v>1.34</v>
      </c>
      <c r="U35" s="14">
        <v>0.36</v>
      </c>
      <c r="V35" s="14">
        <v>229.22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14" t="s">
        <v>68</v>
      </c>
      <c r="B36" s="22" t="s">
        <v>67</v>
      </c>
      <c r="C36" s="15" t="str">
        <f>"200"</f>
        <v>200</v>
      </c>
      <c r="D36" s="15">
        <v>3.38</v>
      </c>
      <c r="E36" s="15">
        <v>0.03</v>
      </c>
      <c r="F36" s="15">
        <v>5.55</v>
      </c>
      <c r="G36" s="15">
        <v>0.1</v>
      </c>
      <c r="H36" s="15">
        <v>21.52</v>
      </c>
      <c r="I36" s="15">
        <v>157.8459180517799</v>
      </c>
      <c r="J36" s="14">
        <v>3.28</v>
      </c>
      <c r="K36" s="14">
        <v>0.15</v>
      </c>
      <c r="L36" s="14">
        <v>0</v>
      </c>
      <c r="M36" s="14">
        <v>0</v>
      </c>
      <c r="N36" s="14">
        <v>6.83</v>
      </c>
      <c r="O36" s="14">
        <v>14.68</v>
      </c>
      <c r="P36" s="14">
        <v>3.64</v>
      </c>
      <c r="Q36" s="14">
        <v>0</v>
      </c>
      <c r="R36" s="14">
        <v>0</v>
      </c>
      <c r="S36" s="14">
        <v>0.32</v>
      </c>
      <c r="T36" s="14">
        <v>2.25</v>
      </c>
      <c r="U36" s="14">
        <v>17.079999999999998</v>
      </c>
      <c r="V36" s="14">
        <v>657.91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14" t="s">
        <v>68</v>
      </c>
      <c r="B37" s="22" t="s">
        <v>69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14" t="str">
        <f>""</f>
        <v/>
      </c>
      <c r="B38" s="22" t="s">
        <v>32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12" t="str">
        <f>""</f>
        <v/>
      </c>
      <c r="B39" s="23" t="s">
        <v>38</v>
      </c>
      <c r="C39" s="13" t="str">
        <f>"60"</f>
        <v>60</v>
      </c>
      <c r="D39" s="13">
        <v>3.96</v>
      </c>
      <c r="E39" s="13">
        <v>0</v>
      </c>
      <c r="F39" s="13">
        <v>0.72</v>
      </c>
      <c r="G39" s="13">
        <v>0</v>
      </c>
      <c r="H39" s="13">
        <v>20.04</v>
      </c>
      <c r="I39" s="13">
        <v>116.02799999999999</v>
      </c>
      <c r="J39" s="12">
        <v>0.12</v>
      </c>
      <c r="K39" s="12">
        <v>0</v>
      </c>
      <c r="L39" s="12">
        <v>0.12</v>
      </c>
      <c r="M39" s="12">
        <v>0</v>
      </c>
      <c r="N39" s="12">
        <v>0.72</v>
      </c>
      <c r="O39" s="12">
        <v>19.32</v>
      </c>
      <c r="P39" s="12">
        <v>4.9800000000000004</v>
      </c>
      <c r="Q39" s="12">
        <v>0</v>
      </c>
      <c r="R39" s="12">
        <v>0</v>
      </c>
      <c r="S39" s="12">
        <v>0.6</v>
      </c>
      <c r="T39" s="12">
        <v>1.5</v>
      </c>
      <c r="U39" s="12">
        <v>0</v>
      </c>
      <c r="V39" s="12">
        <v>147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B40" s="24" t="s">
        <v>45</v>
      </c>
      <c r="C40" s="17"/>
      <c r="D40" s="17">
        <v>27.3</v>
      </c>
      <c r="E40" s="17">
        <v>15.24</v>
      </c>
      <c r="F40" s="17">
        <v>21.16</v>
      </c>
      <c r="G40" s="17">
        <v>0.1</v>
      </c>
      <c r="H40" s="17">
        <v>67.180000000000007</v>
      </c>
      <c r="I40" s="17">
        <v>596.45000000000005</v>
      </c>
      <c r="J40" s="16">
        <v>3.99</v>
      </c>
      <c r="K40" s="16">
        <v>0.15</v>
      </c>
      <c r="L40" s="16">
        <v>0.72</v>
      </c>
      <c r="M40" s="16">
        <v>0</v>
      </c>
      <c r="N40" s="16">
        <v>18.41</v>
      </c>
      <c r="O40" s="16">
        <v>48.77</v>
      </c>
      <c r="P40" s="16">
        <v>10.84</v>
      </c>
      <c r="Q40" s="16">
        <v>0</v>
      </c>
      <c r="R40" s="16">
        <v>0</v>
      </c>
      <c r="S40" s="16">
        <v>1.75</v>
      </c>
      <c r="T40" s="16">
        <v>6.41</v>
      </c>
      <c r="U40" s="16">
        <v>17.510000000000002</v>
      </c>
      <c r="V40" s="16">
        <v>1214.3599999999999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12" t="str">
        <f>""</f>
        <v/>
      </c>
      <c r="B42" s="23" t="s">
        <v>47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B43" s="24" t="s">
        <v>48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B44" s="24" t="s">
        <v>49</v>
      </c>
      <c r="C44" s="17"/>
      <c r="D44" s="17">
        <v>86.55</v>
      </c>
      <c r="E44" s="17">
        <v>51.61</v>
      </c>
      <c r="F44" s="17">
        <v>80.16</v>
      </c>
      <c r="G44" s="17">
        <v>0.71</v>
      </c>
      <c r="H44" s="17">
        <v>308.79000000000002</v>
      </c>
      <c r="I44" s="17">
        <v>2378.4899999999998</v>
      </c>
      <c r="J44" s="16">
        <v>29.28</v>
      </c>
      <c r="K44" s="16">
        <v>13.32</v>
      </c>
      <c r="L44" s="16">
        <v>16.89</v>
      </c>
      <c r="M44" s="16">
        <v>0</v>
      </c>
      <c r="N44" s="16">
        <v>128.9</v>
      </c>
      <c r="O44" s="16">
        <v>179.9</v>
      </c>
      <c r="P44" s="16">
        <v>30.09</v>
      </c>
      <c r="Q44" s="16">
        <v>0</v>
      </c>
      <c r="R44" s="16">
        <v>0</v>
      </c>
      <c r="S44" s="16">
        <v>7.75</v>
      </c>
      <c r="T44" s="16">
        <v>18.11</v>
      </c>
      <c r="U44" s="16">
        <v>261.7</v>
      </c>
      <c r="V44" s="16">
        <v>3352.81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1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1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1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1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1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1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1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1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1" s="4" customFormat="1" ht="15" x14ac:dyDescent="0.25"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2:81" s="4" customFormat="1" ht="15" x14ac:dyDescent="0.25"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2:81" s="4" customFormat="1" ht="15" x14ac:dyDescent="0.25"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2:81" s="4" customFormat="1" ht="15" x14ac:dyDescent="0.25"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2:81" s="4" customFormat="1" ht="15" x14ac:dyDescent="0.25"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2:81" s="4" customFormat="1" ht="15" x14ac:dyDescent="0.25"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2:81" s="4" customFormat="1" ht="15" x14ac:dyDescent="0.25"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2:81" s="4" customFormat="1" ht="15" x14ac:dyDescent="0.25">
      <c r="B288" s="25"/>
      <c r="C288" s="10"/>
      <c r="D288" s="10"/>
      <c r="E288" s="10"/>
      <c r="F288" s="10"/>
      <c r="G288" s="10"/>
      <c r="H288" s="10"/>
      <c r="I288" s="10"/>
      <c r="CC288" s="10"/>
    </row>
    <row r="289" spans="2:84" s="4" customFormat="1" ht="15" x14ac:dyDescent="0.25">
      <c r="B289" s="25"/>
      <c r="C289" s="10"/>
      <c r="D289" s="10"/>
      <c r="E289" s="10"/>
      <c r="F289" s="10"/>
      <c r="G289" s="10"/>
      <c r="H289" s="10"/>
      <c r="I289" s="10"/>
      <c r="CC289" s="10"/>
    </row>
    <row r="290" spans="2:84" s="4" customFormat="1" ht="15" x14ac:dyDescent="0.25">
      <c r="B290" s="25"/>
      <c r="C290" s="10"/>
      <c r="D290" s="10"/>
      <c r="E290" s="10"/>
      <c r="F290" s="10"/>
      <c r="G290" s="10"/>
      <c r="H290" s="10"/>
      <c r="I290" s="10"/>
      <c r="CC290" s="10"/>
    </row>
    <row r="291" spans="2:84" s="4" customFormat="1" ht="15" x14ac:dyDescent="0.25">
      <c r="B291" s="25"/>
      <c r="C291" s="10"/>
      <c r="D291" s="10"/>
      <c r="E291" s="10"/>
      <c r="F291" s="10"/>
      <c r="G291" s="10"/>
      <c r="H291" s="10"/>
      <c r="I291" s="10"/>
      <c r="CC291" s="10"/>
    </row>
    <row r="292" spans="2:84" s="4" customFormat="1" ht="15" x14ac:dyDescent="0.25">
      <c r="B292" s="25"/>
      <c r="C292" s="10"/>
      <c r="D292" s="10"/>
      <c r="E292" s="10"/>
      <c r="F292" s="10"/>
      <c r="G292" s="10"/>
      <c r="H292" s="10"/>
      <c r="I292" s="10"/>
      <c r="CC292" s="10"/>
    </row>
    <row r="293" spans="2:84" s="4" customFormat="1" ht="15" x14ac:dyDescent="0.25">
      <c r="B293" s="25"/>
      <c r="C293" s="10"/>
      <c r="D293" s="10"/>
      <c r="E293" s="10"/>
      <c r="F293" s="10"/>
      <c r="G293" s="10"/>
      <c r="H293" s="10"/>
      <c r="I293" s="10"/>
      <c r="CC293" s="10"/>
    </row>
    <row r="294" spans="2:84" s="4" customFormat="1" ht="15" x14ac:dyDescent="0.25">
      <c r="B294" s="25"/>
      <c r="C294" s="10"/>
      <c r="D294" s="10"/>
      <c r="E294" s="10"/>
      <c r="F294" s="10"/>
      <c r="G294" s="10"/>
      <c r="H294" s="10"/>
      <c r="I294" s="10"/>
      <c r="CC294" s="10"/>
    </row>
    <row r="295" spans="2:84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2:84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2:84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2:84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2:84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2:84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2:84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2:84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2:84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2:84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2:84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2:84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2:84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2:84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2:84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2:84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2:84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2:84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2:84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2:84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2:84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2:84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2:84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2:84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2:84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2:84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2:84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2:84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2:84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2:84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2:84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2:84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2:84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2:84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2:84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2:84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2:84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2:84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2:84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2:84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2:84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2:84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44314.325613425928</v>
      </c>
    </row>
    <row r="2" spans="1:2" x14ac:dyDescent="0.2">
      <c r="A2" t="s">
        <v>24</v>
      </c>
      <c r="B2" s="11">
        <v>44314.861608796295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28.04.2021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2021-06-03T12:21:07Z</cp:lastPrinted>
  <dcterms:created xsi:type="dcterms:W3CDTF">2002-09-22T07:35:02Z</dcterms:created>
  <dcterms:modified xsi:type="dcterms:W3CDTF">2021-06-03T12:22:07Z</dcterms:modified>
</cp:coreProperties>
</file>