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17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'17.04.2021'!$A$3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<sst xmlns="http://schemas.openxmlformats.org/spreadsheetml/2006/main" count="78" uniqueCount="73">
  <si>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</si>
  <si>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</si>
  <si>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</si>
  <si>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</si>
  <si>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</si>
  <si>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</si>
  <si>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</si>
  <si>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</si>
  <si>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</si>
  <si>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</si>
  <si>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</si>
  <si>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</si>
  <si>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</si>
  <si>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</si>
  <si>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</si>
  <si>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</si>
  <si>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</si>
  <si>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</si>
  <si>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</si>
  <si>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</si>
  <si>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</si>
  <si>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</si>
  <si>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</si>
  <si>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</si>
  <si>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</si>
  <si>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</si>
  <si>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</si>
  <si>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</si>
  <si>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</si>
  <si>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</si>
  <si>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</si>
  <si>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</si>
  <si>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</si>
  <si>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</si>
  <si>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</si>
  <si>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</si>
  <si>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</si>
  <si>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</si>
  <si>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</si>
  <si>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</si>
  <si>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</si>
  <si>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</si>
  <si>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</si>
  <si>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</si>
  <si>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</si>
  <si>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</si>
  <si>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</si>
  <si>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3 день</t>
  </si>
  <si>
    <t xml:space="preserve">Запеканка из творога с молоком сгущенным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</si>
  <si>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</si>
  <si>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</si>
  <si>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</si>
  <si>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</si>
  <si>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</si>
  <si>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с курицей </t>
  </si>
  <si>
    <t xml:space="preserve"> №69, сб.2018г.</t>
  </si>
  <si>
    <t xml:space="preserve">Гуляш </t>
  </si>
  <si>
    <t xml:space="preserve"> №96, сб.2018 г.</t>
  </si>
  <si>
    <t xml:space="preserve">Каша перловая рассыпчатая </t>
  </si>
  <si>
    <t>№184, сб. 2018 г.</t>
  </si>
  <si>
    <t xml:space="preserve">Кисель из свежих ягод </t>
  </si>
  <si>
    <t>№326, сб. 2018 г.</t>
  </si>
  <si>
    <t xml:space="preserve">Сельдь с луком </t>
  </si>
  <si>
    <t>№52, сб.2018 г.</t>
  </si>
  <si>
    <t xml:space="preserve">Биточки рыбные </t>
  </si>
  <si>
    <t>№83, сб. 2018г</t>
  </si>
  <si>
    <t>Картофель отварной с маслом</t>
  </si>
  <si>
    <t xml:space="preserve"> № 144, сб. 2018 г.</t>
  </si>
  <si>
    <t xml:space="preserve">Чай с лимоном и сахаром </t>
  </si>
  <si>
    <t>ТТК</t>
  </si>
  <si>
    <t xml:space="preserve">Ряженка  </t>
  </si>
  <si>
    <t>№ 297 сб.2018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</si>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</sst>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H1849"/>
  <sheetViews>
    <sheetView tabSelected="1" workbookViewId="0">
      <selection activeCell="A2" sqref="A2:I2"/>
    </sheetView>
  </sheetViews>
  <sheetFormatPr defaultRowHeight="15.75" x14ac:dyDescent="0.25"/>
  <cols>
    <col min="1" max="1" width="16" style="18" customWidth="1"/>
    <col min="2" max="2" width="34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6" ht="0.75" customHeight="1" x14ac:dyDescent="0.25">
      <c r="CC1" s="1"/>
    </row>
    <row r="2" spans="1:86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6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6" hidden="1" x14ac:dyDescent="0.25">
      <c r="CC4" s="1"/>
    </row>
    <row r="5" spans="1:86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  <c r="CH5" s="4"/>
    </row>
    <row r="6" spans="1:86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  <c r="CH6" s="4"/>
    </row>
    <row r="7" spans="1:86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  <c r="CH7" s="4"/>
    </row>
    <row r="8" spans="1:86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6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6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6" s="14" customFormat="1" ht="30" x14ac:dyDescent="0.25">
      <c r="A11" s="22" t="s">
        <v>49</v>
      </c>
      <c r="B11" s="22" t="s">
        <v>48</v>
      </c>
      <c r="C11" s="15" t="str">
        <f>"200/30"</f>
        <v>200/30</v>
      </c>
      <c r="D11" s="15">
        <v>37.07</v>
      </c>
      <c r="E11" s="15">
        <v>34.92</v>
      </c>
      <c r="F11" s="15">
        <v>27.32</v>
      </c>
      <c r="G11" s="15">
        <v>0</v>
      </c>
      <c r="H11" s="15">
        <v>43.85</v>
      </c>
      <c r="I11" s="15">
        <v>574.03763984615341</v>
      </c>
      <c r="J11" s="14">
        <v>16.87</v>
      </c>
      <c r="K11" s="14">
        <v>0.21</v>
      </c>
      <c r="L11" s="14">
        <v>1.02</v>
      </c>
      <c r="M11" s="14">
        <v>0</v>
      </c>
      <c r="N11" s="14">
        <v>30.31</v>
      </c>
      <c r="O11" s="14">
        <v>13.54</v>
      </c>
      <c r="P11" s="14">
        <v>0.84</v>
      </c>
      <c r="Q11" s="14">
        <v>0</v>
      </c>
      <c r="R11" s="14">
        <v>0</v>
      </c>
      <c r="S11" s="14">
        <v>2.48</v>
      </c>
      <c r="T11" s="14">
        <v>2.76</v>
      </c>
      <c r="U11" s="14">
        <v>156.34</v>
      </c>
      <c r="V11" s="14">
        <v>342.62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  <c r="CH11" s="4"/>
    </row>
    <row r="12" spans="1:86" s="14" customFormat="1" ht="15" x14ac:dyDescent="0.25">
      <c r="A12" s="22" t="s">
        <v>51</v>
      </c>
      <c r="B12" s="22" t="s">
        <v>50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  <c r="CH12" s="4"/>
    </row>
    <row r="13" spans="1:86" s="12" customFormat="1" ht="15" x14ac:dyDescent="0.25">
      <c r="A13" s="23" t="str">
        <f>""</f>
        <v/>
      </c>
      <c r="B13" s="23" t="s">
        <v>30</v>
      </c>
      <c r="C13" s="13" t="str">
        <f>"10"</f>
        <v>10</v>
      </c>
      <c r="D13" s="13">
        <v>0.79</v>
      </c>
      <c r="E13" s="13">
        <v>0</v>
      </c>
      <c r="F13" s="13">
        <v>0.1</v>
      </c>
      <c r="G13" s="13">
        <v>0</v>
      </c>
      <c r="H13" s="13">
        <v>4.83</v>
      </c>
      <c r="I13" s="13">
        <v>24.55</v>
      </c>
      <c r="J13" s="12">
        <v>0.02</v>
      </c>
      <c r="K13" s="12">
        <v>0</v>
      </c>
      <c r="L13" s="12">
        <v>0.02</v>
      </c>
      <c r="M13" s="12">
        <v>0</v>
      </c>
      <c r="N13" s="12">
        <v>0.21</v>
      </c>
      <c r="O13" s="12">
        <v>4.62</v>
      </c>
      <c r="P13" s="12">
        <v>0.33</v>
      </c>
      <c r="Q13" s="12">
        <v>0</v>
      </c>
      <c r="R13" s="12">
        <v>0</v>
      </c>
      <c r="S13" s="12">
        <v>0.03</v>
      </c>
      <c r="T13" s="12">
        <v>0.15</v>
      </c>
      <c r="U13" s="12">
        <v>0</v>
      </c>
      <c r="V13" s="12">
        <v>13.3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  <c r="CH13" s="4"/>
    </row>
    <row r="14" spans="1:86" s="16" customFormat="1" ht="15" x14ac:dyDescent="0.25">
      <c r="A14" s="24"/>
      <c r="B14" s="24" t="s">
        <v>31</v>
      </c>
      <c r="C14" s="17"/>
      <c r="D14" s="17">
        <v>42</v>
      </c>
      <c r="E14" s="17">
        <v>39.33</v>
      </c>
      <c r="F14" s="17">
        <v>31.56</v>
      </c>
      <c r="G14" s="17">
        <v>0</v>
      </c>
      <c r="H14" s="17">
        <v>63.79</v>
      </c>
      <c r="I14" s="17">
        <v>710.26</v>
      </c>
      <c r="J14" s="16">
        <v>19.829999999999998</v>
      </c>
      <c r="K14" s="16">
        <v>0.21</v>
      </c>
      <c r="L14" s="16">
        <v>1.04</v>
      </c>
      <c r="M14" s="16">
        <v>0</v>
      </c>
      <c r="N14" s="16">
        <v>45.62</v>
      </c>
      <c r="O14" s="16">
        <v>18.16</v>
      </c>
      <c r="P14" s="16">
        <v>1.17</v>
      </c>
      <c r="Q14" s="16">
        <v>0</v>
      </c>
      <c r="R14" s="16">
        <v>0</v>
      </c>
      <c r="S14" s="16">
        <v>2.66</v>
      </c>
      <c r="T14" s="16">
        <v>3.95</v>
      </c>
      <c r="U14" s="16">
        <v>229.92</v>
      </c>
      <c r="V14" s="16">
        <v>544.99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  <c r="CH14" s="4"/>
    </row>
    <row r="15" spans="1:86" s="4" customFormat="1" ht="15" x14ac:dyDescent="0.25">
      <c r="A15" s="25"/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6" s="12" customFormat="1" ht="15" x14ac:dyDescent="0.25">
      <c r="A16" s="23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  <c r="CH16" s="4"/>
    </row>
    <row r="17" spans="1:86" s="16" customFormat="1" ht="15" x14ac:dyDescent="0.25">
      <c r="A17" s="24"/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  <c r="CH17" s="4"/>
    </row>
    <row r="18" spans="1:86" s="4" customFormat="1" ht="15" x14ac:dyDescent="0.25">
      <c r="A18" s="25"/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6" s="14" customFormat="1" ht="30" x14ac:dyDescent="0.25">
      <c r="A19" s="22" t="s">
        <v>53</v>
      </c>
      <c r="B19" s="22" t="s">
        <v>52</v>
      </c>
      <c r="C19" s="15" t="str">
        <f>"80"</f>
        <v>80</v>
      </c>
      <c r="D19" s="15">
        <v>0.62</v>
      </c>
      <c r="E19" s="15">
        <v>0</v>
      </c>
      <c r="F19" s="15">
        <v>3.77</v>
      </c>
      <c r="G19" s="15">
        <v>0</v>
      </c>
      <c r="H19" s="15">
        <v>2.99</v>
      </c>
      <c r="I19" s="15">
        <v>50.430136095999998</v>
      </c>
      <c r="J19" s="14">
        <v>0</v>
      </c>
      <c r="K19" s="14">
        <v>0</v>
      </c>
      <c r="L19" s="14">
        <v>0</v>
      </c>
      <c r="M19" s="14">
        <v>0</v>
      </c>
      <c r="N19" s="14">
        <v>2.87</v>
      </c>
      <c r="O19" s="14">
        <v>0.12</v>
      </c>
      <c r="P19" s="14">
        <v>0.85</v>
      </c>
      <c r="Q19" s="14">
        <v>0</v>
      </c>
      <c r="R19" s="14">
        <v>0</v>
      </c>
      <c r="S19" s="14">
        <v>0.3</v>
      </c>
      <c r="T19" s="14">
        <v>0.71</v>
      </c>
      <c r="U19" s="14">
        <v>0.99</v>
      </c>
      <c r="V19" s="14">
        <v>125.85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  <c r="CH19" s="4"/>
    </row>
    <row r="20" spans="1:86" s="14" customFormat="1" ht="15" x14ac:dyDescent="0.25">
      <c r="A20" s="22" t="s">
        <v>55</v>
      </c>
      <c r="B20" s="22" t="s">
        <v>54</v>
      </c>
      <c r="C20" s="15" t="str">
        <f>"250/20"</f>
        <v>250/20</v>
      </c>
      <c r="D20" s="15">
        <v>6.75</v>
      </c>
      <c r="E20" s="15">
        <v>4.9000000000000004</v>
      </c>
      <c r="F20" s="15">
        <v>7.61</v>
      </c>
      <c r="G20" s="15">
        <v>0</v>
      </c>
      <c r="H20" s="15">
        <v>10.76</v>
      </c>
      <c r="I20" s="15">
        <v>143.16700926666667</v>
      </c>
      <c r="J20" s="14">
        <v>3.53</v>
      </c>
      <c r="K20" s="14">
        <v>0.1</v>
      </c>
      <c r="L20" s="14">
        <v>3.53</v>
      </c>
      <c r="M20" s="14">
        <v>0</v>
      </c>
      <c r="N20" s="14">
        <v>3.35</v>
      </c>
      <c r="O20" s="14">
        <v>7.42</v>
      </c>
      <c r="P20" s="14">
        <v>1.96</v>
      </c>
      <c r="Q20" s="14">
        <v>0</v>
      </c>
      <c r="R20" s="14">
        <v>0</v>
      </c>
      <c r="S20" s="14">
        <v>0.22</v>
      </c>
      <c r="T20" s="14">
        <v>1.25</v>
      </c>
      <c r="U20" s="14">
        <v>15.12</v>
      </c>
      <c r="V20" s="14">
        <v>419.06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  <c r="CH20" s="4"/>
    </row>
    <row r="21" spans="1:86" s="14" customFormat="1" ht="15" x14ac:dyDescent="0.25">
      <c r="A21" s="22" t="s">
        <v>57</v>
      </c>
      <c r="B21" s="22" t="s">
        <v>56</v>
      </c>
      <c r="C21" s="15" t="str">
        <f>"60/60"</f>
        <v>60/60</v>
      </c>
      <c r="D21" s="15">
        <v>16.62</v>
      </c>
      <c r="E21" s="15">
        <v>15.92</v>
      </c>
      <c r="F21" s="15">
        <v>15.32</v>
      </c>
      <c r="G21" s="15">
        <v>0</v>
      </c>
      <c r="H21" s="15">
        <v>4.0199999999999996</v>
      </c>
      <c r="I21" s="15">
        <v>221.43657348578316</v>
      </c>
      <c r="J21" s="14">
        <v>6.73</v>
      </c>
      <c r="K21" s="14">
        <v>0</v>
      </c>
      <c r="L21" s="14">
        <v>6.73</v>
      </c>
      <c r="M21" s="14">
        <v>0</v>
      </c>
      <c r="N21" s="14">
        <v>1.75</v>
      </c>
      <c r="O21" s="14">
        <v>2.27</v>
      </c>
      <c r="P21" s="14">
        <v>0.55000000000000004</v>
      </c>
      <c r="Q21" s="14">
        <v>0</v>
      </c>
      <c r="R21" s="14">
        <v>0</v>
      </c>
      <c r="S21" s="14">
        <v>0</v>
      </c>
      <c r="T21" s="14">
        <v>1.1200000000000001</v>
      </c>
      <c r="U21" s="14">
        <v>0</v>
      </c>
      <c r="V21" s="14">
        <v>333.43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  <c r="CH21" s="4"/>
    </row>
    <row r="22" spans="1:86" s="14" customFormat="1" ht="30" x14ac:dyDescent="0.25">
      <c r="A22" s="22" t="s">
        <v>59</v>
      </c>
      <c r="B22" s="22" t="s">
        <v>58</v>
      </c>
      <c r="C22" s="15" t="str">
        <f>"150"</f>
        <v>150</v>
      </c>
      <c r="D22" s="15">
        <v>4.55</v>
      </c>
      <c r="E22" s="15">
        <v>0</v>
      </c>
      <c r="F22" s="15">
        <v>0.54</v>
      </c>
      <c r="G22" s="15">
        <v>0</v>
      </c>
      <c r="H22" s="15">
        <v>31.6</v>
      </c>
      <c r="I22" s="15">
        <v>159.84869075</v>
      </c>
      <c r="J22" s="14">
        <v>0.15</v>
      </c>
      <c r="K22" s="14">
        <v>0</v>
      </c>
      <c r="L22" s="14">
        <v>0.15</v>
      </c>
      <c r="M22" s="14">
        <v>0</v>
      </c>
      <c r="N22" s="14">
        <v>0.44</v>
      </c>
      <c r="O22" s="14">
        <v>31.16</v>
      </c>
      <c r="P22" s="14">
        <v>3.7</v>
      </c>
      <c r="Q22" s="14">
        <v>0</v>
      </c>
      <c r="R22" s="14">
        <v>0</v>
      </c>
      <c r="S22" s="14">
        <v>0</v>
      </c>
      <c r="T22" s="14">
        <v>0.45</v>
      </c>
      <c r="U22" s="14">
        <v>0</v>
      </c>
      <c r="V22" s="14">
        <v>85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  <c r="CH22" s="4"/>
    </row>
    <row r="23" spans="1:86" s="14" customFormat="1" ht="30" x14ac:dyDescent="0.25">
      <c r="A23" s="22" t="s">
        <v>61</v>
      </c>
      <c r="B23" s="22" t="s">
        <v>60</v>
      </c>
      <c r="C23" s="15" t="str">
        <f>"200"</f>
        <v>200</v>
      </c>
      <c r="D23" s="15">
        <v>0.23</v>
      </c>
      <c r="E23" s="15">
        <v>0</v>
      </c>
      <c r="F23" s="15">
        <v>0.08</v>
      </c>
      <c r="G23" s="15">
        <v>0</v>
      </c>
      <c r="H23" s="15">
        <v>13.13</v>
      </c>
      <c r="I23" s="15">
        <v>56.748997999999986</v>
      </c>
      <c r="J23" s="14">
        <v>0.02</v>
      </c>
      <c r="K23" s="14">
        <v>0</v>
      </c>
      <c r="L23" s="14">
        <v>0.02</v>
      </c>
      <c r="M23" s="14">
        <v>0</v>
      </c>
      <c r="N23" s="14">
        <v>8.91</v>
      </c>
      <c r="O23" s="14">
        <v>4.22</v>
      </c>
      <c r="P23" s="14">
        <v>1.1200000000000001</v>
      </c>
      <c r="Q23" s="14">
        <v>0</v>
      </c>
      <c r="R23" s="14">
        <v>0</v>
      </c>
      <c r="S23" s="14">
        <v>0.55000000000000004</v>
      </c>
      <c r="T23" s="14">
        <v>0.24</v>
      </c>
      <c r="U23" s="14">
        <v>0.08</v>
      </c>
      <c r="V23" s="14">
        <v>74.92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  <c r="CH23" s="4"/>
    </row>
    <row r="24" spans="1:86" s="14" customFormat="1" ht="15" x14ac:dyDescent="0.25">
      <c r="A24" s="22" t="str">
        <f>""</f>
        <v/>
      </c>
      <c r="B24" s="22" t="s">
        <v>30</v>
      </c>
      <c r="C24" s="15" t="str">
        <f>"80"</f>
        <v>80</v>
      </c>
      <c r="D24" s="15">
        <v>6.32</v>
      </c>
      <c r="E24" s="15">
        <v>0</v>
      </c>
      <c r="F24" s="15">
        <v>0.8</v>
      </c>
      <c r="G24" s="15">
        <v>0</v>
      </c>
      <c r="H24" s="15">
        <v>38.64</v>
      </c>
      <c r="I24" s="15">
        <v>196.4</v>
      </c>
      <c r="J24" s="14">
        <v>0.16</v>
      </c>
      <c r="K24" s="14">
        <v>0</v>
      </c>
      <c r="L24" s="14">
        <v>0.16</v>
      </c>
      <c r="M24" s="14">
        <v>0</v>
      </c>
      <c r="N24" s="14">
        <v>1.68</v>
      </c>
      <c r="O24" s="14">
        <v>36.96</v>
      </c>
      <c r="P24" s="14">
        <v>2.64</v>
      </c>
      <c r="Q24" s="14">
        <v>0</v>
      </c>
      <c r="R24" s="14">
        <v>0</v>
      </c>
      <c r="S24" s="14">
        <v>0.24</v>
      </c>
      <c r="T24" s="14">
        <v>1.2</v>
      </c>
      <c r="U24" s="14">
        <v>0</v>
      </c>
      <c r="V24" s="14">
        <v>106.4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  <c r="CH24" s="4"/>
    </row>
    <row r="25" spans="1:86" s="12" customFormat="1" ht="15" x14ac:dyDescent="0.25">
      <c r="A25" s="23" t="str">
        <f>""</f>
        <v/>
      </c>
      <c r="B25" s="23" t="s">
        <v>36</v>
      </c>
      <c r="C25" s="13" t="str">
        <f>"30"</f>
        <v>30</v>
      </c>
      <c r="D25" s="13">
        <v>1.98</v>
      </c>
      <c r="E25" s="13">
        <v>0</v>
      </c>
      <c r="F25" s="13">
        <v>0.36</v>
      </c>
      <c r="G25" s="13">
        <v>0</v>
      </c>
      <c r="H25" s="13">
        <v>10.02</v>
      </c>
      <c r="I25" s="13">
        <v>58.013999999999996</v>
      </c>
      <c r="J25" s="12">
        <v>0.06</v>
      </c>
      <c r="K25" s="12">
        <v>0</v>
      </c>
      <c r="L25" s="12">
        <v>0.06</v>
      </c>
      <c r="M25" s="12">
        <v>0</v>
      </c>
      <c r="N25" s="12">
        <v>0.36</v>
      </c>
      <c r="O25" s="12">
        <v>9.66</v>
      </c>
      <c r="P25" s="12">
        <v>2.4900000000000002</v>
      </c>
      <c r="Q25" s="12">
        <v>0</v>
      </c>
      <c r="R25" s="12">
        <v>0</v>
      </c>
      <c r="S25" s="12">
        <v>0.3</v>
      </c>
      <c r="T25" s="12">
        <v>0.75</v>
      </c>
      <c r="U25" s="12">
        <v>0</v>
      </c>
      <c r="V25" s="12">
        <v>73.5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  <c r="CH25" s="4"/>
    </row>
    <row r="26" spans="1:86" s="16" customFormat="1" ht="15" x14ac:dyDescent="0.25">
      <c r="A26" s="24"/>
      <c r="B26" s="24" t="s">
        <v>37</v>
      </c>
      <c r="C26" s="17"/>
      <c r="D26" s="17">
        <v>37.07</v>
      </c>
      <c r="E26" s="17">
        <v>20.82</v>
      </c>
      <c r="F26" s="17">
        <v>28.48</v>
      </c>
      <c r="G26" s="17">
        <v>0</v>
      </c>
      <c r="H26" s="17">
        <v>111.16</v>
      </c>
      <c r="I26" s="17">
        <v>886.05</v>
      </c>
      <c r="J26" s="16">
        <v>10.66</v>
      </c>
      <c r="K26" s="16">
        <v>0.1</v>
      </c>
      <c r="L26" s="16">
        <v>10.66</v>
      </c>
      <c r="M26" s="16">
        <v>0</v>
      </c>
      <c r="N26" s="16">
        <v>19.36</v>
      </c>
      <c r="O26" s="16">
        <v>91.8</v>
      </c>
      <c r="P26" s="16">
        <v>13.31</v>
      </c>
      <c r="Q26" s="16">
        <v>0</v>
      </c>
      <c r="R26" s="16">
        <v>0</v>
      </c>
      <c r="S26" s="16">
        <v>1.61</v>
      </c>
      <c r="T26" s="16">
        <v>5.72</v>
      </c>
      <c r="U26" s="16">
        <v>16.190000000000001</v>
      </c>
      <c r="V26" s="16">
        <v>1218.1500000000001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  <c r="CH26" s="4"/>
    </row>
    <row r="27" spans="1:86" s="4" customFormat="1" ht="15" x14ac:dyDescent="0.25">
      <c r="A27" s="25"/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6" s="14" customFormat="1" ht="15" x14ac:dyDescent="0.25">
      <c r="A28" s="22" t="str">
        <f>""</f>
        <v/>
      </c>
      <c r="B28" s="22" t="s">
        <v>33</v>
      </c>
      <c r="C28" s="15" t="str">
        <f>"100"</f>
        <v>100</v>
      </c>
      <c r="D28" s="15">
        <v>0.36</v>
      </c>
      <c r="E28" s="15">
        <v>0</v>
      </c>
      <c r="F28" s="15">
        <v>0.3</v>
      </c>
      <c r="G28" s="15">
        <v>0.3</v>
      </c>
      <c r="H28" s="15">
        <v>9.8000000000000007</v>
      </c>
      <c r="I28" s="15">
        <v>47.62</v>
      </c>
      <c r="J28" s="14">
        <v>0.1</v>
      </c>
      <c r="K28" s="14">
        <v>0</v>
      </c>
      <c r="L28" s="14">
        <v>0</v>
      </c>
      <c r="M28" s="14">
        <v>0</v>
      </c>
      <c r="N28" s="14">
        <v>9</v>
      </c>
      <c r="O28" s="14">
        <v>0.8</v>
      </c>
      <c r="P28" s="14">
        <v>1.8</v>
      </c>
      <c r="Q28" s="14">
        <v>0</v>
      </c>
      <c r="R28" s="14">
        <v>0</v>
      </c>
      <c r="S28" s="14">
        <v>0.8</v>
      </c>
      <c r="T28" s="14">
        <v>0.5</v>
      </c>
      <c r="U28" s="14">
        <v>15.6</v>
      </c>
      <c r="V28" s="14">
        <v>152.9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  <c r="CH28" s="4"/>
    </row>
    <row r="29" spans="1:86" s="14" customFormat="1" ht="15" x14ac:dyDescent="0.25">
      <c r="A29" s="22" t="str">
        <f>""</f>
        <v/>
      </c>
      <c r="B29" s="22" t="s">
        <v>39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  <c r="CH29" s="4"/>
    </row>
    <row r="30" spans="1:86" s="12" customFormat="1" ht="15" x14ac:dyDescent="0.25">
      <c r="A30" s="23" t="str">
        <f>""</f>
        <v/>
      </c>
      <c r="B30" s="23" t="s">
        <v>40</v>
      </c>
      <c r="C30" s="13" t="str">
        <f>"15"</f>
        <v>15</v>
      </c>
      <c r="D30" s="13">
        <v>0.42</v>
      </c>
      <c r="E30" s="13">
        <v>0.42</v>
      </c>
      <c r="F30" s="13">
        <v>0.5</v>
      </c>
      <c r="G30" s="13">
        <v>0</v>
      </c>
      <c r="H30" s="13">
        <v>11.6</v>
      </c>
      <c r="I30" s="13">
        <v>51.665999999999997</v>
      </c>
      <c r="J30" s="12">
        <v>0.03</v>
      </c>
      <c r="K30" s="12">
        <v>0</v>
      </c>
      <c r="L30" s="12">
        <v>0.03</v>
      </c>
      <c r="M30" s="12">
        <v>0</v>
      </c>
      <c r="N30" s="12">
        <v>11.6</v>
      </c>
      <c r="O30" s="12">
        <v>0</v>
      </c>
      <c r="P30" s="12">
        <v>0.47</v>
      </c>
      <c r="Q30" s="12">
        <v>0</v>
      </c>
      <c r="R30" s="12">
        <v>0</v>
      </c>
      <c r="S30" s="12">
        <v>0.18</v>
      </c>
      <c r="T30" s="12">
        <v>0.05</v>
      </c>
      <c r="U30" s="12">
        <v>0</v>
      </c>
      <c r="V30" s="12">
        <v>21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  <c r="CH30" s="4"/>
    </row>
    <row r="31" spans="1:86" s="16" customFormat="1" ht="15" x14ac:dyDescent="0.25">
      <c r="A31" s="24"/>
      <c r="B31" s="24" t="s">
        <v>41</v>
      </c>
      <c r="C31" s="17"/>
      <c r="D31" s="17">
        <v>1.78</v>
      </c>
      <c r="E31" s="17">
        <v>0.42</v>
      </c>
      <c r="F31" s="17">
        <v>1</v>
      </c>
      <c r="G31" s="17">
        <v>0.3</v>
      </c>
      <c r="H31" s="17">
        <v>41.6</v>
      </c>
      <c r="I31" s="17">
        <v>185.77</v>
      </c>
      <c r="J31" s="16">
        <v>0.13</v>
      </c>
      <c r="K31" s="16">
        <v>0</v>
      </c>
      <c r="L31" s="16">
        <v>0.03</v>
      </c>
      <c r="M31" s="16">
        <v>0</v>
      </c>
      <c r="N31" s="16">
        <v>40.4</v>
      </c>
      <c r="O31" s="16">
        <v>1.2</v>
      </c>
      <c r="P31" s="16">
        <v>2.67</v>
      </c>
      <c r="Q31" s="16">
        <v>0</v>
      </c>
      <c r="R31" s="16">
        <v>0</v>
      </c>
      <c r="S31" s="16">
        <v>1.98</v>
      </c>
      <c r="T31" s="16">
        <v>1.1499999999999999</v>
      </c>
      <c r="U31" s="16">
        <v>15.6</v>
      </c>
      <c r="V31" s="16">
        <v>413.9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  <c r="CH31" s="4"/>
    </row>
    <row r="32" spans="1:86" s="4" customFormat="1" ht="15" x14ac:dyDescent="0.25">
      <c r="A32" s="25"/>
      <c r="B32" s="21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6" s="14" customFormat="1" ht="15" x14ac:dyDescent="0.25">
      <c r="A33" s="22" t="s">
        <v>63</v>
      </c>
      <c r="B33" s="22" t="s">
        <v>62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  <c r="CH33" s="4"/>
    </row>
    <row r="34" spans="1:86" s="14" customFormat="1" ht="15" x14ac:dyDescent="0.25">
      <c r="A34" s="22" t="s">
        <v>65</v>
      </c>
      <c r="B34" s="22" t="s">
        <v>64</v>
      </c>
      <c r="C34" s="15" t="str">
        <f>"90/30"</f>
        <v>90/30</v>
      </c>
      <c r="D34" s="15">
        <v>12.81</v>
      </c>
      <c r="E34" s="15">
        <v>11.99</v>
      </c>
      <c r="F34" s="15">
        <v>3.65</v>
      </c>
      <c r="G34" s="15">
        <v>0</v>
      </c>
      <c r="H34" s="15">
        <v>9.7799999999999994</v>
      </c>
      <c r="I34" s="15">
        <v>125.28099353200001</v>
      </c>
      <c r="J34" s="14">
        <v>2.3199999999999998</v>
      </c>
      <c r="K34" s="14">
        <v>0.09</v>
      </c>
      <c r="L34" s="14">
        <v>2.3199999999999998</v>
      </c>
      <c r="M34" s="14">
        <v>0</v>
      </c>
      <c r="N34" s="14">
        <v>2.15</v>
      </c>
      <c r="O34" s="14">
        <v>7.64</v>
      </c>
      <c r="P34" s="14">
        <v>0.62</v>
      </c>
      <c r="Q34" s="14">
        <v>0</v>
      </c>
      <c r="R34" s="14">
        <v>0</v>
      </c>
      <c r="S34" s="14">
        <v>0.17</v>
      </c>
      <c r="T34" s="14">
        <v>0.52</v>
      </c>
      <c r="U34" s="14">
        <v>70.36</v>
      </c>
      <c r="V34" s="14">
        <v>75.930000000000007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  <c r="CH34" s="4"/>
    </row>
    <row r="35" spans="1:86" s="14" customFormat="1" ht="30" x14ac:dyDescent="0.25">
      <c r="A35" s="22" t="s">
        <v>67</v>
      </c>
      <c r="B35" s="22" t="s">
        <v>66</v>
      </c>
      <c r="C35" s="15" t="str">
        <f>"200/5"</f>
        <v>200/5</v>
      </c>
      <c r="D35" s="15">
        <v>3.95</v>
      </c>
      <c r="E35" s="15">
        <v>0.03</v>
      </c>
      <c r="F35" s="15">
        <v>4.91</v>
      </c>
      <c r="G35" s="15">
        <v>0</v>
      </c>
      <c r="H35" s="15">
        <v>30.09</v>
      </c>
      <c r="I35" s="15">
        <v>189.15713333333332</v>
      </c>
      <c r="J35" s="14">
        <v>2.89</v>
      </c>
      <c r="K35" s="14">
        <v>0.13</v>
      </c>
      <c r="L35" s="14">
        <v>0.21</v>
      </c>
      <c r="M35" s="14">
        <v>0</v>
      </c>
      <c r="N35" s="14">
        <v>2.19</v>
      </c>
      <c r="O35" s="14">
        <v>27.9</v>
      </c>
      <c r="P35" s="14">
        <v>2.6</v>
      </c>
      <c r="Q35" s="14">
        <v>0</v>
      </c>
      <c r="R35" s="14">
        <v>0</v>
      </c>
      <c r="S35" s="14">
        <v>0.41</v>
      </c>
      <c r="T35" s="14">
        <v>2.2799999999999998</v>
      </c>
      <c r="U35" s="14">
        <v>8.1</v>
      </c>
      <c r="V35" s="14">
        <v>939.84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  <c r="CH35" s="4"/>
    </row>
    <row r="36" spans="1:86" s="14" customFormat="1" ht="15" x14ac:dyDescent="0.25">
      <c r="A36" s="22" t="s">
        <v>69</v>
      </c>
      <c r="B36" s="22" t="s">
        <v>68</v>
      </c>
      <c r="C36" s="15" t="str">
        <f>"200"</f>
        <v>200</v>
      </c>
      <c r="D36" s="15">
        <v>0.25</v>
      </c>
      <c r="E36" s="15">
        <v>0</v>
      </c>
      <c r="F36" s="15">
        <v>0.05</v>
      </c>
      <c r="G36" s="15">
        <v>0.05</v>
      </c>
      <c r="H36" s="15">
        <v>6.58</v>
      </c>
      <c r="I36" s="15">
        <v>28.122328</v>
      </c>
      <c r="J36" s="14">
        <v>0</v>
      </c>
      <c r="K36" s="14">
        <v>0</v>
      </c>
      <c r="L36" s="14">
        <v>0</v>
      </c>
      <c r="M36" s="14">
        <v>0</v>
      </c>
      <c r="N36" s="14">
        <v>6.58</v>
      </c>
      <c r="O36" s="14">
        <v>0</v>
      </c>
      <c r="P36" s="14">
        <v>0.23</v>
      </c>
      <c r="Q36" s="14">
        <v>0</v>
      </c>
      <c r="R36" s="14">
        <v>0</v>
      </c>
      <c r="S36" s="14">
        <v>0.4</v>
      </c>
      <c r="T36" s="14">
        <v>0.1</v>
      </c>
      <c r="U36" s="14">
        <v>7.0000000000000007E-2</v>
      </c>
      <c r="V36" s="14">
        <v>10.23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  <c r="CH36" s="4"/>
    </row>
    <row r="37" spans="1:86" s="14" customFormat="1" ht="15" x14ac:dyDescent="0.25">
      <c r="A37" s="22" t="str">
        <f>""</f>
        <v/>
      </c>
      <c r="B37" s="22" t="s">
        <v>30</v>
      </c>
      <c r="C37" s="15" t="str">
        <f>"20"</f>
        <v>20</v>
      </c>
      <c r="D37" s="15">
        <v>1.58</v>
      </c>
      <c r="E37" s="15">
        <v>0</v>
      </c>
      <c r="F37" s="15">
        <v>0.2</v>
      </c>
      <c r="G37" s="15">
        <v>0</v>
      </c>
      <c r="H37" s="15">
        <v>9.66</v>
      </c>
      <c r="I37" s="15">
        <v>49.1</v>
      </c>
      <c r="J37" s="14">
        <v>0.04</v>
      </c>
      <c r="K37" s="14">
        <v>0</v>
      </c>
      <c r="L37" s="14">
        <v>0.04</v>
      </c>
      <c r="M37" s="14">
        <v>0</v>
      </c>
      <c r="N37" s="14">
        <v>0.42</v>
      </c>
      <c r="O37" s="14">
        <v>9.24</v>
      </c>
      <c r="P37" s="14">
        <v>0.66</v>
      </c>
      <c r="Q37" s="14">
        <v>0</v>
      </c>
      <c r="R37" s="14">
        <v>0</v>
      </c>
      <c r="S37" s="14">
        <v>0.06</v>
      </c>
      <c r="T37" s="14">
        <v>0.3</v>
      </c>
      <c r="U37" s="14">
        <v>0</v>
      </c>
      <c r="V37" s="14">
        <v>26.6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  <c r="CH37" s="4"/>
    </row>
    <row r="38" spans="1:86" s="12" customFormat="1" ht="15" x14ac:dyDescent="0.25">
      <c r="A38" s="23" t="str">
        <f>""</f>
        <v/>
      </c>
      <c r="B38" s="23" t="s">
        <v>36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  <c r="CH38" s="4"/>
    </row>
    <row r="39" spans="1:86" s="16" customFormat="1" ht="15" x14ac:dyDescent="0.25">
      <c r="A39" s="24"/>
      <c r="B39" s="24" t="s">
        <v>43</v>
      </c>
      <c r="C39" s="17"/>
      <c r="D39" s="17">
        <v>24.92</v>
      </c>
      <c r="E39" s="17">
        <v>15.51</v>
      </c>
      <c r="F39" s="17">
        <v>17.920000000000002</v>
      </c>
      <c r="G39" s="17">
        <v>0.05</v>
      </c>
      <c r="H39" s="17">
        <v>70.599999999999994</v>
      </c>
      <c r="I39" s="17">
        <v>566.63</v>
      </c>
      <c r="J39" s="16">
        <v>6.58</v>
      </c>
      <c r="K39" s="16">
        <v>4.7699999999999996</v>
      </c>
      <c r="L39" s="16">
        <v>3.9</v>
      </c>
      <c r="M39" s="16">
        <v>0</v>
      </c>
      <c r="N39" s="16">
        <v>12.93</v>
      </c>
      <c r="O39" s="16">
        <v>57.67</v>
      </c>
      <c r="P39" s="16">
        <v>7.84</v>
      </c>
      <c r="Q39" s="16">
        <v>0</v>
      </c>
      <c r="R39" s="16">
        <v>0</v>
      </c>
      <c r="S39" s="16">
        <v>1.47</v>
      </c>
      <c r="T39" s="16">
        <v>6.71</v>
      </c>
      <c r="U39" s="16">
        <v>78.53</v>
      </c>
      <c r="V39" s="16">
        <v>1218.8599999999999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  <c r="CH39" s="4"/>
    </row>
    <row r="40" spans="1:86" s="4" customFormat="1" ht="15" x14ac:dyDescent="0.25">
      <c r="A40" s="25"/>
      <c r="B40" s="21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6" s="12" customFormat="1" ht="15" x14ac:dyDescent="0.25">
      <c r="A41" s="23" t="s">
        <v>71</v>
      </c>
      <c r="B41" s="23" t="s">
        <v>70</v>
      </c>
      <c r="C41" s="13" t="str">
        <f>"180"</f>
        <v>180</v>
      </c>
      <c r="D41" s="13">
        <v>5.12</v>
      </c>
      <c r="E41" s="13">
        <v>5.12</v>
      </c>
      <c r="F41" s="13">
        <v>4.41</v>
      </c>
      <c r="G41" s="13">
        <v>0</v>
      </c>
      <c r="H41" s="13">
        <v>7.41</v>
      </c>
      <c r="I41" s="13">
        <v>88.305839999999989</v>
      </c>
      <c r="J41" s="12">
        <v>2.7</v>
      </c>
      <c r="K41" s="12">
        <v>0</v>
      </c>
      <c r="L41" s="12">
        <v>2.7</v>
      </c>
      <c r="M41" s="12">
        <v>0</v>
      </c>
      <c r="N41" s="12">
        <v>7.41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1.23</v>
      </c>
      <c r="U41" s="12">
        <v>0</v>
      </c>
      <c r="V41" s="12">
        <v>257.54000000000002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  <c r="CH41" s="4"/>
    </row>
    <row r="42" spans="1:86" s="16" customFormat="1" ht="15" x14ac:dyDescent="0.25">
      <c r="A42" s="24"/>
      <c r="B42" s="24" t="s">
        <v>45</v>
      </c>
      <c r="C42" s="17"/>
      <c r="D42" s="17">
        <v>5.12</v>
      </c>
      <c r="E42" s="17">
        <v>5.12</v>
      </c>
      <c r="F42" s="17">
        <v>4.41</v>
      </c>
      <c r="G42" s="17">
        <v>0</v>
      </c>
      <c r="H42" s="17">
        <v>7.41</v>
      </c>
      <c r="I42" s="17">
        <v>88.31</v>
      </c>
      <c r="J42" s="16">
        <v>2.7</v>
      </c>
      <c r="K42" s="16">
        <v>0</v>
      </c>
      <c r="L42" s="16">
        <v>2.7</v>
      </c>
      <c r="M42" s="16">
        <v>0</v>
      </c>
      <c r="N42" s="16">
        <v>7.41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1.23</v>
      </c>
      <c r="U42" s="16">
        <v>0</v>
      </c>
      <c r="V42" s="16">
        <v>257.54000000000002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  <c r="CH42" s="4"/>
    </row>
    <row r="43" spans="1:86" s="16" customFormat="1" ht="15" x14ac:dyDescent="0.25">
      <c r="A43" s="24"/>
      <c r="B43" s="24" t="s">
        <v>46</v>
      </c>
      <c r="C43" s="17"/>
      <c r="D43" s="17">
        <v>111.25</v>
      </c>
      <c r="E43" s="17">
        <v>81.2</v>
      </c>
      <c r="F43" s="17">
        <v>83.67</v>
      </c>
      <c r="G43" s="17">
        <v>0.65</v>
      </c>
      <c r="H43" s="17">
        <v>304.36</v>
      </c>
      <c r="I43" s="17">
        <v>2484.63</v>
      </c>
      <c r="J43" s="16">
        <v>40</v>
      </c>
      <c r="K43" s="16">
        <v>5.07</v>
      </c>
      <c r="L43" s="16">
        <v>18.329999999999998</v>
      </c>
      <c r="M43" s="16">
        <v>0</v>
      </c>
      <c r="N43" s="16">
        <v>134.72</v>
      </c>
      <c r="O43" s="16">
        <v>169.64</v>
      </c>
      <c r="P43" s="16">
        <v>26.79</v>
      </c>
      <c r="Q43" s="16">
        <v>0</v>
      </c>
      <c r="R43" s="16">
        <v>0</v>
      </c>
      <c r="S43" s="16">
        <v>8.5299999999999994</v>
      </c>
      <c r="T43" s="16">
        <v>19.25</v>
      </c>
      <c r="U43" s="16">
        <v>355.84</v>
      </c>
      <c r="V43" s="16">
        <v>3806.35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  <c r="CH43" s="4"/>
    </row>
    <row r="44" spans="1:86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6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6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6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6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6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6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6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6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6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6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6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6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6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6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6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6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6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6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6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  <c r="CF207" s="1"/>
      <c r="CG207" s="1"/>
      <c r="CH207" s="1"/>
    </row>
    <row r="208" spans="1:86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  <c r="CG208" s="1"/>
      <c r="CH208" s="1"/>
    </row>
    <row r="209" spans="1:86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  <c r="CH209" s="1"/>
    </row>
    <row r="210" spans="1:86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  <c r="CH210" s="1"/>
    </row>
    <row r="211" spans="1:86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  <c r="CH211" s="1"/>
    </row>
    <row r="212" spans="1:86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  <c r="CH212" s="1"/>
    </row>
    <row r="213" spans="1:86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  <c r="CH213" s="1"/>
    </row>
    <row r="214" spans="1:86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  <c r="CH214" s="1"/>
    </row>
    <row r="215" spans="1:86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  <c r="CH215" s="1"/>
    </row>
    <row r="216" spans="1:86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  <c r="CH216" s="1"/>
    </row>
    <row r="217" spans="1:86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  <c r="CH217" s="1"/>
    </row>
    <row r="218" spans="1:86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  <c r="CH218" s="1"/>
    </row>
    <row r="219" spans="1:86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  <c r="CH219" s="1"/>
    </row>
    <row r="220" spans="1:86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  <c r="CH220" s="1"/>
    </row>
    <row r="221" spans="1:86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  <c r="CH221" s="1"/>
    </row>
    <row r="222" spans="1:86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  <c r="CH222" s="1"/>
    </row>
    <row r="223" spans="1:86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  <c r="CH223" s="1"/>
    </row>
    <row r="224" spans="1:86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  <c r="CH224" s="1"/>
    </row>
    <row r="225" spans="1:86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  <c r="CH225" s="1"/>
    </row>
    <row r="226" spans="1:86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  <c r="CH226" s="1"/>
    </row>
    <row r="227" spans="1:86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  <c r="CH227" s="1"/>
    </row>
    <row r="228" spans="1:86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  <c r="CH228" s="1"/>
    </row>
    <row r="229" spans="1:86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  <c r="CH229" s="1"/>
    </row>
    <row r="230" spans="1:86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  <c r="CH230" s="1"/>
    </row>
    <row r="231" spans="1:86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  <c r="CH231" s="1"/>
    </row>
    <row r="232" spans="1:86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  <c r="CH232" s="1"/>
    </row>
    <row r="233" spans="1:86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  <c r="CH233" s="1"/>
    </row>
    <row r="234" spans="1:86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  <c r="CH234" s="1"/>
    </row>
    <row r="235" spans="1:86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  <c r="CH235" s="1"/>
    </row>
    <row r="236" spans="1:86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  <c r="CH236" s="1"/>
    </row>
    <row r="237" spans="1:86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  <c r="CH237" s="1"/>
    </row>
    <row r="238" spans="1:86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  <c r="CH238" s="1"/>
    </row>
    <row r="239" spans="1:86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  <c r="CH239" s="1"/>
    </row>
    <row r="240" spans="1:86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  <c r="CH240" s="1"/>
    </row>
    <row r="241" spans="1:86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  <c r="CH241" s="1"/>
    </row>
    <row r="242" spans="1:86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  <c r="CH242" s="1"/>
    </row>
    <row r="243" spans="1:86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  <c r="CH243" s="1"/>
    </row>
    <row r="244" spans="1:86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  <c r="CH244" s="1"/>
    </row>
    <row r="245" spans="1:86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  <c r="CH245" s="1"/>
    </row>
    <row r="246" spans="1:86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  <c r="CH246" s="1"/>
    </row>
    <row r="247" spans="1:86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  <c r="CH247" s="1"/>
    </row>
    <row r="248" spans="1:86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  <c r="CH248" s="1"/>
    </row>
    <row r="249" spans="1:86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  <c r="CH249" s="1"/>
    </row>
    <row r="250" spans="1:86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  <c r="CH250" s="1"/>
    </row>
    <row r="251" spans="1:86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  <c r="CH251" s="1"/>
    </row>
    <row r="252" spans="1:86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  <c r="CH252" s="1"/>
    </row>
    <row r="253" spans="1:86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  <c r="CH253" s="1"/>
    </row>
    <row r="254" spans="1:86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  <c r="CH254" s="1"/>
    </row>
    <row r="255" spans="1:86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  <c r="CH255" s="1"/>
    </row>
    <row r="256" spans="1:86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  <c r="CH256" s="1"/>
    </row>
    <row r="257" spans="1:86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  <c r="CH257" s="1"/>
    </row>
    <row r="258" spans="1:86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  <c r="CH258" s="1"/>
    </row>
    <row r="259" spans="1:86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  <c r="CH259" s="1"/>
    </row>
    <row r="260" spans="1:86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  <c r="CH260" s="1"/>
    </row>
    <row r="261" spans="1:86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  <c r="CH261" s="1"/>
    </row>
    <row r="262" spans="1:86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  <c r="CH262" s="1"/>
    </row>
    <row r="263" spans="1:86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  <c r="CH263" s="1"/>
    </row>
    <row r="264" spans="1:86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  <c r="CH264" s="1"/>
    </row>
    <row r="265" spans="1:86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  <c r="CH265" s="1"/>
    </row>
    <row r="266" spans="1:86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  <c r="CH266" s="1"/>
    </row>
    <row r="267" spans="1:86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  <c r="CH267" s="1"/>
    </row>
    <row r="268" spans="1:86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  <c r="CH268" s="1"/>
    </row>
    <row r="269" spans="1:86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  <c r="CH269" s="1"/>
    </row>
    <row r="270" spans="1:86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  <c r="CH270" s="1"/>
    </row>
    <row r="271" spans="1:86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  <c r="CH271" s="1"/>
    </row>
    <row r="272" spans="1:86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  <c r="CH272" s="1"/>
    </row>
    <row r="273" spans="1:86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  <c r="CH273" s="1"/>
    </row>
    <row r="274" spans="1:86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  <c r="CH274" s="1"/>
    </row>
    <row r="275" spans="1:86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  <c r="CH275" s="1"/>
    </row>
    <row r="276" spans="1:86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  <c r="CH276" s="1"/>
    </row>
    <row r="277" spans="1:86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  <c r="CH277" s="1"/>
    </row>
    <row r="278" spans="1:86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  <c r="CH278" s="1"/>
    </row>
    <row r="279" spans="1:86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  <c r="CH279" s="1"/>
    </row>
    <row r="280" spans="1:86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  <c r="CH280" s="1"/>
    </row>
    <row r="281" spans="1:86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  <c r="CH281" s="1"/>
    </row>
    <row r="282" spans="1:86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  <c r="CH282" s="1"/>
    </row>
    <row r="283" spans="1:86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  <c r="CH283" s="1"/>
    </row>
    <row r="284" spans="1:86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  <c r="CH284" s="1"/>
    </row>
    <row r="285" spans="1:86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  <c r="CH285" s="1"/>
    </row>
    <row r="286" spans="1:86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  <c r="CH286" s="1"/>
    </row>
    <row r="287" spans="1:86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  <c r="CH287" s="1"/>
    </row>
    <row r="288" spans="1:86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  <c r="CH288" s="1"/>
    </row>
    <row r="289" spans="1:86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  <c r="CH289" s="1"/>
    </row>
    <row r="290" spans="1:86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  <c r="CH290" s="1"/>
    </row>
    <row r="291" spans="1:86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  <c r="CH291" s="1"/>
    </row>
    <row r="292" spans="1:86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  <c r="CH292" s="1"/>
    </row>
    <row r="293" spans="1:86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  <c r="CH293" s="1"/>
    </row>
    <row r="294" spans="1:86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  <c r="CH294" s="1"/>
    </row>
    <row r="295" spans="1:86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  <c r="CH295" s="1"/>
    </row>
    <row r="296" spans="1:86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  <c r="CH296" s="1"/>
    </row>
    <row r="297" spans="1:86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  <c r="CH297" s="1"/>
    </row>
    <row r="298" spans="1:86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  <c r="CH298" s="1"/>
    </row>
    <row r="299" spans="1:86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  <c r="CH299" s="1"/>
    </row>
    <row r="300" spans="1:86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  <c r="CH300" s="1"/>
    </row>
    <row r="301" spans="1:86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  <c r="CH301" s="1"/>
    </row>
    <row r="302" spans="1:86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  <c r="CH302" s="1"/>
    </row>
    <row r="303" spans="1:86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  <c r="CH303" s="1"/>
    </row>
    <row r="304" spans="1:86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  <c r="CH304" s="1"/>
    </row>
    <row r="305" spans="1:86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  <c r="CH305" s="1"/>
    </row>
    <row r="306" spans="1:86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  <c r="CH306" s="1"/>
    </row>
    <row r="307" spans="1:86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  <c r="CH307" s="1"/>
    </row>
    <row r="308" spans="1:86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  <c r="CH308" s="1"/>
    </row>
    <row r="309" spans="1:86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  <c r="CH309" s="1"/>
    </row>
    <row r="310" spans="1:86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  <c r="CH310" s="1"/>
    </row>
    <row r="311" spans="1:86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  <c r="CH311" s="1"/>
    </row>
    <row r="312" spans="1:86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  <c r="CH312" s="1"/>
    </row>
    <row r="313" spans="1:86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  <c r="CH313" s="1"/>
    </row>
    <row r="314" spans="1:86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  <c r="CH314" s="1"/>
    </row>
    <row r="315" spans="1:86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  <c r="CH315" s="1"/>
    </row>
    <row r="316" spans="1:86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  <c r="CH316" s="1"/>
    </row>
    <row r="317" spans="1:86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  <c r="CH317" s="1"/>
    </row>
    <row r="318" spans="1:86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  <c r="CH318" s="1"/>
    </row>
    <row r="319" spans="1:86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  <c r="CH319" s="1"/>
    </row>
    <row r="320" spans="1:86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  <c r="CH320" s="1"/>
    </row>
    <row r="321" spans="1:86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  <c r="CH321" s="1"/>
    </row>
    <row r="322" spans="1:86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  <c r="CH322" s="1"/>
    </row>
    <row r="323" spans="1:86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  <c r="CH323" s="1"/>
    </row>
    <row r="324" spans="1:86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  <c r="CH324" s="1"/>
    </row>
    <row r="325" spans="1:86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  <c r="CH325" s="1"/>
    </row>
    <row r="326" spans="1:86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  <c r="CH326" s="1"/>
    </row>
    <row r="327" spans="1:86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  <c r="CH327" s="1"/>
    </row>
    <row r="328" spans="1:86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  <c r="CH328" s="1"/>
    </row>
    <row r="329" spans="1:86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  <c r="CH329" s="1"/>
    </row>
    <row r="330" spans="1:86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  <c r="CH330" s="1"/>
    </row>
    <row r="331" spans="1:86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  <c r="CH331" s="1"/>
    </row>
    <row r="332" spans="1:86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  <c r="CH332" s="1"/>
    </row>
    <row r="333" spans="1:86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  <c r="CH333" s="1"/>
    </row>
    <row r="334" spans="1:86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  <c r="CH334" s="1"/>
    </row>
    <row r="335" spans="1:86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  <c r="CH335" s="1"/>
    </row>
    <row r="336" spans="1:86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  <c r="CH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44303.325613425928</v>
      </c>
    </row>
    <row r="2" spans="1:2" x14ac:dyDescent="0.2">
      <c r="A2" t="s">
        <v>24</v>
      </c>
      <c r="B2" s="11">
        <v>44314.761446759258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17.04.2021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2013-04-14T08:21:27Z</cp:lastPrinted>
  <dcterms:created xsi:type="dcterms:W3CDTF">2002-09-22T07:35:02Z</dcterms:created>
  <dcterms:modified xsi:type="dcterms:W3CDTF">2021-06-17T08:36:24Z</dcterms:modified>
</cp:coreProperties>
</file>