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20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'20.04.2021'!$A$3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C33" i="1"/>
  <c r="C30" i="1"/>
  <c r="A29" i="1"/>
  <c r="C29" i="1"/>
  <c r="A28" i="1"/>
  <c r="C28" i="1"/>
  <c r="A25" i="1"/>
  <c r="C25" i="1"/>
  <c r="A24" i="1"/>
  <c r="C24" i="1"/>
  <c r="C23" i="1"/>
  <c r="C22" i="1"/>
  <c r="C21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<sst xmlns="http://schemas.openxmlformats.org/spreadsheetml/2006/main" count="80" uniqueCount="75">
  <si>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</si>
  <si>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</si>
  <si>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</si>
  <si>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</si>
  <si>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</si>
  <si>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</si>
  <si>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</si>
  <si>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МЕНЮ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</si>
  <si>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</si>
  <si>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</si>
  <si>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</si>
  <si>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</si>
  <si>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</si>
  <si>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</si>
  <si>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</si>
  <si>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</si>
  <si>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</si>
  <si>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</si>
  <si>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</si>
  <si>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</si>
  <si>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</si>
  <si>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</si>
  <si>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</si>
  <si>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</si>
  <si>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</si>
  <si>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</si>
  <si>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</si>
  <si>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</si>
  <si>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</si>
  <si>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</si>
  <si>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</si>
  <si>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</si>
  <si>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</si>
  <si>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</si>
  <si>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</si>
  <si>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</si>
  <si>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</si>
  <si>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</si>
  <si>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</si>
  <si>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</si>
  <si>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</si>
  <si>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</si>
  <si>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</si>
  <si>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</si>
  <si>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</si>
  <si>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</si>
  <si>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</si>
  <si>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</si>
  <si>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6 день</t>
  </si>
  <si>
    <t xml:space="preserve">Запеканка из творога с молоком сгущенным  </t>
  </si>
  <si>
    <t>№239 сб. 2018г.</t>
  </si>
  <si>
    <t xml:space="preserve">Какао с молоком </t>
  </si>
  <si>
    <t>№ 306, сб.2018г.</t>
  </si>
  <si>
    <t xml:space="preserve">Салат "Здоровье" </t>
  </si>
  <si>
    <t xml:space="preserve"> №34, сб.2018 г.</t>
  </si>
  <si>
    <t xml:space="preserve">Суп картофельный с бобовыми и гренками </t>
  </si>
  <si>
    <t xml:space="preserve">Бефстроганов из отварного мяса </t>
  </si>
  <si>
    <t>№94, сб.2018 г.</t>
  </si>
  <si>
    <t xml:space="preserve">Рожки отварные </t>
  </si>
  <si>
    <t>№227, сб.2018 г.</t>
  </si>
  <si>
    <t>Компот из смеси сухофруктов №</t>
  </si>
  <si>
    <t>310, сб.2018г.</t>
  </si>
  <si>
    <t xml:space="preserve">Ватрушка французская </t>
  </si>
  <si>
    <t>№279 сб. 2018г.</t>
  </si>
  <si>
    <t xml:space="preserve">Салат из свежих огурцов </t>
  </si>
  <si>
    <t>№ 14, сб.2018 г.</t>
  </si>
  <si>
    <t xml:space="preserve">Рыба отварная  </t>
  </si>
  <si>
    <t>№82, сб.2018 г.</t>
  </si>
  <si>
    <t xml:space="preserve">Соус польский </t>
  </si>
  <si>
    <t>№82 сб..2018г.</t>
  </si>
  <si>
    <t xml:space="preserve">Морковь, тушенная с рисом </t>
  </si>
  <si>
    <t>№ 152 сб. 2018г</t>
  </si>
  <si>
    <t xml:space="preserve">Чай с молоком и сахаром </t>
  </si>
  <si>
    <t>ТТК</t>
  </si>
  <si>
    <t>№65 сб.2018г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</si>
</sst>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G1849"/>
  <sheetViews>
    <sheetView tabSelected="1" topLeftCell="A26" workbookViewId="0">
      <selection activeCell="Z15" sqref="Z15"/>
    </sheetView>
  </sheetViews>
  <sheetFormatPr defaultRowHeight="15.75" x14ac:dyDescent="0.25"/>
  <cols>
    <col min="1" max="1" width="15.140625" style="1" customWidth="1"/>
    <col min="2" max="2" width="32.57031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7"/>
      <c r="B3" s="19" t="s">
        <v>48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23</v>
      </c>
      <c r="B8" s="29" t="s">
        <v>0</v>
      </c>
      <c r="C8" s="29" t="s">
        <v>6</v>
      </c>
      <c r="D8" s="29" t="s">
        <v>2</v>
      </c>
      <c r="E8" s="29"/>
      <c r="F8" s="29" t="s">
        <v>9</v>
      </c>
      <c r="G8" s="29"/>
      <c r="H8" s="29" t="s">
        <v>8</v>
      </c>
      <c r="I8" s="30" t="s">
        <v>5</v>
      </c>
      <c r="J8" s="4" t="s">
        <v>10</v>
      </c>
      <c r="K8" s="4" t="s">
        <v>11</v>
      </c>
      <c r="L8" s="4" t="s">
        <v>22</v>
      </c>
      <c r="M8" s="4" t="s">
        <v>12</v>
      </c>
      <c r="N8" s="4" t="s">
        <v>13</v>
      </c>
      <c r="O8" s="4" t="s">
        <v>14</v>
      </c>
      <c r="P8" s="4" t="s">
        <v>15</v>
      </c>
      <c r="Q8" s="4" t="s">
        <v>16</v>
      </c>
      <c r="R8" s="4" t="s">
        <v>17</v>
      </c>
      <c r="S8" s="4" t="s">
        <v>18</v>
      </c>
      <c r="T8" s="4" t="s">
        <v>19</v>
      </c>
      <c r="U8" s="4" t="s">
        <v>20</v>
      </c>
      <c r="V8" s="4" t="s">
        <v>21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B10" s="21" t="s">
        <v>30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14" t="s">
        <v>50</v>
      </c>
      <c r="B11" s="22" t="s">
        <v>49</v>
      </c>
      <c r="C11" s="15" t="str">
        <f>"180/30"</f>
        <v>180/30</v>
      </c>
      <c r="D11" s="15">
        <v>33.58</v>
      </c>
      <c r="E11" s="15">
        <v>31.65</v>
      </c>
      <c r="F11" s="15">
        <v>24.85</v>
      </c>
      <c r="G11" s="15">
        <v>0</v>
      </c>
      <c r="H11" s="15">
        <v>44.81</v>
      </c>
      <c r="I11" s="15">
        <v>540.12357678461478</v>
      </c>
      <c r="J11" s="14">
        <v>15.34</v>
      </c>
      <c r="K11" s="14">
        <v>0.19</v>
      </c>
      <c r="L11" s="14">
        <v>2.48</v>
      </c>
      <c r="M11" s="14">
        <v>0</v>
      </c>
      <c r="N11" s="14">
        <v>32.619999999999997</v>
      </c>
      <c r="O11" s="14">
        <v>12.19</v>
      </c>
      <c r="P11" s="14">
        <v>0.76</v>
      </c>
      <c r="Q11" s="14">
        <v>0</v>
      </c>
      <c r="R11" s="14">
        <v>0</v>
      </c>
      <c r="S11" s="14">
        <v>2.25</v>
      </c>
      <c r="T11" s="14">
        <v>2.54</v>
      </c>
      <c r="U11" s="14">
        <v>144.54</v>
      </c>
      <c r="V11" s="14">
        <v>319.41000000000003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">
        <v>52</v>
      </c>
      <c r="B12" s="22" t="s">
        <v>51</v>
      </c>
      <c r="C12" s="15" t="str">
        <f>"200"</f>
        <v>200</v>
      </c>
      <c r="D12" s="15">
        <v>4.6500000000000004</v>
      </c>
      <c r="E12" s="15">
        <v>4.3600000000000003</v>
      </c>
      <c r="F12" s="15">
        <v>4.55</v>
      </c>
      <c r="G12" s="15">
        <v>0</v>
      </c>
      <c r="H12" s="15">
        <v>13.93</v>
      </c>
      <c r="I12" s="15">
        <v>114.84055579999999</v>
      </c>
      <c r="J12" s="14">
        <v>3.23</v>
      </c>
      <c r="K12" s="14">
        <v>0</v>
      </c>
      <c r="L12" s="14">
        <v>3.23</v>
      </c>
      <c r="M12" s="14">
        <v>0</v>
      </c>
      <c r="N12" s="14">
        <v>13.75</v>
      </c>
      <c r="O12" s="14">
        <v>0.18</v>
      </c>
      <c r="P12" s="14">
        <v>0.77</v>
      </c>
      <c r="Q12" s="14">
        <v>0</v>
      </c>
      <c r="R12" s="14">
        <v>0</v>
      </c>
      <c r="S12" s="14">
        <v>0.24</v>
      </c>
      <c r="T12" s="14">
        <v>1.21</v>
      </c>
      <c r="U12" s="14">
        <v>75.33</v>
      </c>
      <c r="V12" s="14">
        <v>225.44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2" customFormat="1" ht="15" x14ac:dyDescent="0.25">
      <c r="A13" s="12" t="str">
        <f>""</f>
        <v/>
      </c>
      <c r="B13" s="23" t="s">
        <v>31</v>
      </c>
      <c r="C13" s="13" t="str">
        <f>"20"</f>
        <v>20</v>
      </c>
      <c r="D13" s="13">
        <v>1.58</v>
      </c>
      <c r="E13" s="13">
        <v>0</v>
      </c>
      <c r="F13" s="13">
        <v>0.2</v>
      </c>
      <c r="G13" s="13">
        <v>0</v>
      </c>
      <c r="H13" s="13">
        <v>9.66</v>
      </c>
      <c r="I13" s="13">
        <v>49.1</v>
      </c>
      <c r="J13" s="12">
        <v>0.04</v>
      </c>
      <c r="K13" s="12">
        <v>0</v>
      </c>
      <c r="L13" s="12">
        <v>0.04</v>
      </c>
      <c r="M13" s="12">
        <v>0</v>
      </c>
      <c r="N13" s="12">
        <v>0.42</v>
      </c>
      <c r="O13" s="12">
        <v>9.24</v>
      </c>
      <c r="P13" s="12">
        <v>0.66</v>
      </c>
      <c r="Q13" s="12">
        <v>0</v>
      </c>
      <c r="R13" s="12">
        <v>0</v>
      </c>
      <c r="S13" s="12">
        <v>0.06</v>
      </c>
      <c r="T13" s="12">
        <v>0.3</v>
      </c>
      <c r="U13" s="12">
        <v>0</v>
      </c>
      <c r="V13" s="12">
        <v>26.6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6" customFormat="1" ht="15" x14ac:dyDescent="0.25">
      <c r="B14" s="24" t="s">
        <v>32</v>
      </c>
      <c r="C14" s="17"/>
      <c r="D14" s="17">
        <v>39.81</v>
      </c>
      <c r="E14" s="17">
        <v>36.01</v>
      </c>
      <c r="F14" s="17">
        <v>29.6</v>
      </c>
      <c r="G14" s="17">
        <v>0</v>
      </c>
      <c r="H14" s="17">
        <v>68.39</v>
      </c>
      <c r="I14" s="17">
        <v>704.06</v>
      </c>
      <c r="J14" s="16">
        <v>18.61</v>
      </c>
      <c r="K14" s="16">
        <v>0.19</v>
      </c>
      <c r="L14" s="16">
        <v>5.74</v>
      </c>
      <c r="M14" s="16">
        <v>0</v>
      </c>
      <c r="N14" s="16">
        <v>46.78</v>
      </c>
      <c r="O14" s="16">
        <v>21.61</v>
      </c>
      <c r="P14" s="16">
        <v>2.19</v>
      </c>
      <c r="Q14" s="16">
        <v>0</v>
      </c>
      <c r="R14" s="16">
        <v>0</v>
      </c>
      <c r="S14" s="16">
        <v>2.5499999999999998</v>
      </c>
      <c r="T14" s="16">
        <v>4.05</v>
      </c>
      <c r="U14" s="16">
        <v>219.87</v>
      </c>
      <c r="V14" s="16">
        <v>571.45000000000005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4" customFormat="1" ht="15" x14ac:dyDescent="0.25">
      <c r="B15" s="21" t="s">
        <v>33</v>
      </c>
      <c r="C15" s="10"/>
      <c r="D15" s="10"/>
      <c r="E15" s="10"/>
      <c r="F15" s="10"/>
      <c r="G15" s="10"/>
      <c r="H15" s="10"/>
      <c r="I15" s="10"/>
      <c r="CC15" s="10"/>
    </row>
    <row r="16" spans="1:85" s="12" customFormat="1" ht="15" x14ac:dyDescent="0.25">
      <c r="A16" s="12" t="str">
        <f>""</f>
        <v/>
      </c>
      <c r="B16" s="23" t="s">
        <v>34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16" customFormat="1" ht="15" x14ac:dyDescent="0.25">
      <c r="B17" s="24" t="s">
        <v>35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4" customFormat="1" ht="15" x14ac:dyDescent="0.25">
      <c r="B18" s="21" t="s">
        <v>36</v>
      </c>
      <c r="C18" s="10"/>
      <c r="D18" s="10"/>
      <c r="E18" s="10"/>
      <c r="F18" s="10"/>
      <c r="G18" s="10"/>
      <c r="H18" s="10"/>
      <c r="I18" s="10"/>
      <c r="CC18" s="10"/>
    </row>
    <row r="19" spans="1:85" s="14" customFormat="1" ht="15" x14ac:dyDescent="0.25">
      <c r="A19" s="14" t="s">
        <v>54</v>
      </c>
      <c r="B19" s="22" t="s">
        <v>53</v>
      </c>
      <c r="C19" s="15" t="str">
        <f>"80"</f>
        <v>80</v>
      </c>
      <c r="D19" s="15">
        <v>1.36</v>
      </c>
      <c r="E19" s="15">
        <v>0</v>
      </c>
      <c r="F19" s="15">
        <v>3.62</v>
      </c>
      <c r="G19" s="15">
        <v>0</v>
      </c>
      <c r="H19" s="15">
        <v>6.9</v>
      </c>
      <c r="I19" s="15">
        <v>69.470005440000008</v>
      </c>
      <c r="J19" s="14">
        <v>0</v>
      </c>
      <c r="K19" s="14">
        <v>0</v>
      </c>
      <c r="L19" s="14">
        <v>0</v>
      </c>
      <c r="M19" s="14">
        <v>0</v>
      </c>
      <c r="N19" s="14">
        <v>6.36</v>
      </c>
      <c r="O19" s="14">
        <v>0.53</v>
      </c>
      <c r="P19" s="14">
        <v>2.3199999999999998</v>
      </c>
      <c r="Q19" s="14">
        <v>0</v>
      </c>
      <c r="R19" s="14">
        <v>0</v>
      </c>
      <c r="S19" s="14">
        <v>0.15</v>
      </c>
      <c r="T19" s="14">
        <v>1.1399999999999999</v>
      </c>
      <c r="U19" s="14">
        <v>0</v>
      </c>
      <c r="V19" s="14">
        <v>178.7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14" customFormat="1" ht="30" x14ac:dyDescent="0.25">
      <c r="A20" s="14" t="s">
        <v>74</v>
      </c>
      <c r="B20" s="22" t="s">
        <v>55</v>
      </c>
      <c r="C20" s="15" t="str">
        <f>"250/20"</f>
        <v>250/20</v>
      </c>
      <c r="D20" s="15">
        <v>5.58</v>
      </c>
      <c r="E20" s="15">
        <v>0.03</v>
      </c>
      <c r="F20" s="15">
        <v>4.12</v>
      </c>
      <c r="G20" s="15">
        <v>0.32</v>
      </c>
      <c r="H20" s="15">
        <v>17.77</v>
      </c>
      <c r="I20" s="15">
        <v>138.14355399999999</v>
      </c>
      <c r="J20" s="14">
        <v>2.77</v>
      </c>
      <c r="K20" s="14">
        <v>0.13</v>
      </c>
      <c r="L20" s="14">
        <v>0.05</v>
      </c>
      <c r="M20" s="14">
        <v>0</v>
      </c>
      <c r="N20" s="14">
        <v>2.78</v>
      </c>
      <c r="O20" s="14">
        <v>14.99</v>
      </c>
      <c r="P20" s="14">
        <v>3.14</v>
      </c>
      <c r="Q20" s="14">
        <v>0</v>
      </c>
      <c r="R20" s="14">
        <v>0</v>
      </c>
      <c r="S20" s="14">
        <v>0.16</v>
      </c>
      <c r="T20" s="14">
        <v>1.31</v>
      </c>
      <c r="U20" s="14">
        <v>11.38</v>
      </c>
      <c r="V20" s="14">
        <v>417.52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15" x14ac:dyDescent="0.25">
      <c r="A21" s="14" t="s">
        <v>57</v>
      </c>
      <c r="B21" s="22" t="s">
        <v>56</v>
      </c>
      <c r="C21" s="15" t="str">
        <f>"60/50"</f>
        <v>60/50</v>
      </c>
      <c r="D21" s="15">
        <v>16.260000000000002</v>
      </c>
      <c r="E21" s="15">
        <v>15.74</v>
      </c>
      <c r="F21" s="15">
        <v>13.39</v>
      </c>
      <c r="G21" s="15">
        <v>0</v>
      </c>
      <c r="H21" s="15">
        <v>3.74</v>
      </c>
      <c r="I21" s="15">
        <v>201.83709474999998</v>
      </c>
      <c r="J21" s="14">
        <v>8.4</v>
      </c>
      <c r="K21" s="14">
        <v>0</v>
      </c>
      <c r="L21" s="14">
        <v>8.4</v>
      </c>
      <c r="M21" s="14">
        <v>0</v>
      </c>
      <c r="N21" s="14">
        <v>1.26</v>
      </c>
      <c r="O21" s="14">
        <v>2.4700000000000002</v>
      </c>
      <c r="P21" s="14">
        <v>0.44</v>
      </c>
      <c r="Q21" s="14">
        <v>0</v>
      </c>
      <c r="R21" s="14">
        <v>0</v>
      </c>
      <c r="S21" s="14">
        <v>0.14000000000000001</v>
      </c>
      <c r="T21" s="14">
        <v>1.0900000000000001</v>
      </c>
      <c r="U21" s="14">
        <v>3.74</v>
      </c>
      <c r="V21" s="14">
        <v>197.85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14" t="s">
        <v>59</v>
      </c>
      <c r="B22" s="22" t="s">
        <v>58</v>
      </c>
      <c r="C22" s="15" t="str">
        <f>"180"</f>
        <v>180</v>
      </c>
      <c r="D22" s="15">
        <v>6.36</v>
      </c>
      <c r="E22" s="15">
        <v>0.02</v>
      </c>
      <c r="F22" s="15">
        <v>4.2300000000000004</v>
      </c>
      <c r="G22" s="15">
        <v>0</v>
      </c>
      <c r="H22" s="15">
        <v>38.909999999999997</v>
      </c>
      <c r="I22" s="15">
        <v>226.87392745945951</v>
      </c>
      <c r="J22" s="14">
        <v>2.73</v>
      </c>
      <c r="K22" s="14">
        <v>0.12</v>
      </c>
      <c r="L22" s="14">
        <v>2.73</v>
      </c>
      <c r="M22" s="14">
        <v>0</v>
      </c>
      <c r="N22" s="14">
        <v>1.1499999999999999</v>
      </c>
      <c r="O22" s="14">
        <v>37.76</v>
      </c>
      <c r="P22" s="14">
        <v>2.06</v>
      </c>
      <c r="Q22" s="14">
        <v>0</v>
      </c>
      <c r="R22" s="14">
        <v>0</v>
      </c>
      <c r="S22" s="14">
        <v>0</v>
      </c>
      <c r="T22" s="14">
        <v>0.32</v>
      </c>
      <c r="U22" s="14">
        <v>0</v>
      </c>
      <c r="V22" s="14">
        <v>66.989999999999995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14" t="s">
        <v>61</v>
      </c>
      <c r="B23" s="22" t="s">
        <v>60</v>
      </c>
      <c r="C23" s="15" t="str">
        <f>"180"</f>
        <v>180</v>
      </c>
      <c r="D23" s="15">
        <v>0.48</v>
      </c>
      <c r="E23" s="15">
        <v>0.16</v>
      </c>
      <c r="F23" s="15">
        <v>0.06</v>
      </c>
      <c r="G23" s="15">
        <v>0</v>
      </c>
      <c r="H23" s="15">
        <v>17.260000000000002</v>
      </c>
      <c r="I23" s="15">
        <v>70.426537991999979</v>
      </c>
      <c r="J23" s="14">
        <v>0</v>
      </c>
      <c r="K23" s="14">
        <v>0</v>
      </c>
      <c r="L23" s="14">
        <v>0</v>
      </c>
      <c r="M23" s="14">
        <v>0</v>
      </c>
      <c r="N23" s="14">
        <v>17.04</v>
      </c>
      <c r="O23" s="14">
        <v>0.23</v>
      </c>
      <c r="P23" s="14">
        <v>1.17</v>
      </c>
      <c r="Q23" s="14">
        <v>0</v>
      </c>
      <c r="R23" s="14">
        <v>0</v>
      </c>
      <c r="S23" s="14">
        <v>0</v>
      </c>
      <c r="T23" s="14">
        <v>0.33</v>
      </c>
      <c r="U23" s="14">
        <v>7.0000000000000007E-2</v>
      </c>
      <c r="V23" s="14">
        <v>111.75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tr">
        <f>""</f>
        <v/>
      </c>
      <c r="B24" s="22" t="s">
        <v>31</v>
      </c>
      <c r="C24" s="15" t="str">
        <f>"80"</f>
        <v>80</v>
      </c>
      <c r="D24" s="15">
        <v>6.32</v>
      </c>
      <c r="E24" s="15">
        <v>0</v>
      </c>
      <c r="F24" s="15">
        <v>0.8</v>
      </c>
      <c r="G24" s="15">
        <v>0</v>
      </c>
      <c r="H24" s="15">
        <v>38.64</v>
      </c>
      <c r="I24" s="15">
        <v>196.4</v>
      </c>
      <c r="J24" s="14">
        <v>0.16</v>
      </c>
      <c r="K24" s="14">
        <v>0</v>
      </c>
      <c r="L24" s="14">
        <v>0.16</v>
      </c>
      <c r="M24" s="14">
        <v>0</v>
      </c>
      <c r="N24" s="14">
        <v>1.68</v>
      </c>
      <c r="O24" s="14">
        <v>36.96</v>
      </c>
      <c r="P24" s="14">
        <v>2.64</v>
      </c>
      <c r="Q24" s="14">
        <v>0</v>
      </c>
      <c r="R24" s="14">
        <v>0</v>
      </c>
      <c r="S24" s="14">
        <v>0.24</v>
      </c>
      <c r="T24" s="14">
        <v>1.2</v>
      </c>
      <c r="U24" s="14">
        <v>0</v>
      </c>
      <c r="V24" s="14">
        <v>106.4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2" customFormat="1" ht="15" x14ac:dyDescent="0.25">
      <c r="A25" s="12" t="str">
        <f>""</f>
        <v/>
      </c>
      <c r="B25" s="23" t="s">
        <v>37</v>
      </c>
      <c r="C25" s="13" t="str">
        <f>"20"</f>
        <v>20</v>
      </c>
      <c r="D25" s="13">
        <v>1.32</v>
      </c>
      <c r="E25" s="13">
        <v>0</v>
      </c>
      <c r="F25" s="13">
        <v>0.24</v>
      </c>
      <c r="G25" s="13">
        <v>0</v>
      </c>
      <c r="H25" s="13">
        <v>6.68</v>
      </c>
      <c r="I25" s="13">
        <v>38.676000000000002</v>
      </c>
      <c r="J25" s="12">
        <v>0.04</v>
      </c>
      <c r="K25" s="12">
        <v>0</v>
      </c>
      <c r="L25" s="12">
        <v>0.04</v>
      </c>
      <c r="M25" s="12">
        <v>0</v>
      </c>
      <c r="N25" s="12">
        <v>0.24</v>
      </c>
      <c r="O25" s="12">
        <v>6.44</v>
      </c>
      <c r="P25" s="12">
        <v>1.66</v>
      </c>
      <c r="Q25" s="12">
        <v>0</v>
      </c>
      <c r="R25" s="12">
        <v>0</v>
      </c>
      <c r="S25" s="12">
        <v>0.2</v>
      </c>
      <c r="T25" s="12">
        <v>0.5</v>
      </c>
      <c r="U25" s="12">
        <v>0</v>
      </c>
      <c r="V25" s="12">
        <v>49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6" customFormat="1" ht="15" x14ac:dyDescent="0.25">
      <c r="B26" s="24" t="s">
        <v>38</v>
      </c>
      <c r="C26" s="17"/>
      <c r="D26" s="17">
        <v>37.68</v>
      </c>
      <c r="E26" s="17">
        <v>15.94</v>
      </c>
      <c r="F26" s="17">
        <v>26.46</v>
      </c>
      <c r="G26" s="17">
        <v>0.32</v>
      </c>
      <c r="H26" s="17">
        <v>129.9</v>
      </c>
      <c r="I26" s="17">
        <v>941.83</v>
      </c>
      <c r="J26" s="16">
        <v>14.1</v>
      </c>
      <c r="K26" s="16">
        <v>0.25</v>
      </c>
      <c r="L26" s="16">
        <v>11.38</v>
      </c>
      <c r="M26" s="16">
        <v>0</v>
      </c>
      <c r="N26" s="16">
        <v>30.51</v>
      </c>
      <c r="O26" s="16">
        <v>99.39</v>
      </c>
      <c r="P26" s="16">
        <v>13.44</v>
      </c>
      <c r="Q26" s="16">
        <v>0</v>
      </c>
      <c r="R26" s="16">
        <v>0</v>
      </c>
      <c r="S26" s="16">
        <v>0.88</v>
      </c>
      <c r="T26" s="16">
        <v>5.88</v>
      </c>
      <c r="U26" s="16">
        <v>15.19</v>
      </c>
      <c r="V26" s="16">
        <v>1128.2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4" customFormat="1" ht="15" x14ac:dyDescent="0.25">
      <c r="B27" s="21" t="s">
        <v>39</v>
      </c>
      <c r="C27" s="10"/>
      <c r="D27" s="10"/>
      <c r="E27" s="10"/>
      <c r="F27" s="10"/>
      <c r="G27" s="10"/>
      <c r="H27" s="10"/>
      <c r="I27" s="10"/>
      <c r="CC27" s="10"/>
    </row>
    <row r="28" spans="1:85" s="14" customFormat="1" ht="15" x14ac:dyDescent="0.25">
      <c r="A28" s="14" t="str">
        <f>""</f>
        <v/>
      </c>
      <c r="B28" s="22" t="s">
        <v>40</v>
      </c>
      <c r="C28" s="15" t="str">
        <f>"200"</f>
        <v>200</v>
      </c>
      <c r="D28" s="15">
        <v>1</v>
      </c>
      <c r="E28" s="15">
        <v>0</v>
      </c>
      <c r="F28" s="15">
        <v>0.2</v>
      </c>
      <c r="G28" s="15">
        <v>0</v>
      </c>
      <c r="H28" s="15">
        <v>20.2</v>
      </c>
      <c r="I28" s="15">
        <v>86.47999999999999</v>
      </c>
      <c r="J28" s="14">
        <v>0</v>
      </c>
      <c r="K28" s="14">
        <v>0</v>
      </c>
      <c r="L28" s="14">
        <v>0</v>
      </c>
      <c r="M28" s="14">
        <v>0</v>
      </c>
      <c r="N28" s="14">
        <v>19.8</v>
      </c>
      <c r="O28" s="14">
        <v>0.4</v>
      </c>
      <c r="P28" s="14">
        <v>0.4</v>
      </c>
      <c r="Q28" s="14">
        <v>0</v>
      </c>
      <c r="R28" s="14">
        <v>0</v>
      </c>
      <c r="S28" s="14">
        <v>1</v>
      </c>
      <c r="T28" s="14">
        <v>0.6</v>
      </c>
      <c r="U28" s="14">
        <v>0</v>
      </c>
      <c r="V28" s="14">
        <v>240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  <c r="CG28" s="4"/>
    </row>
    <row r="29" spans="1:85" s="14" customFormat="1" ht="15" x14ac:dyDescent="0.25">
      <c r="A29" s="14" t="str">
        <f>""</f>
        <v/>
      </c>
      <c r="B29" s="22" t="s">
        <v>34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12" t="s">
        <v>63</v>
      </c>
      <c r="B30" s="23" t="s">
        <v>62</v>
      </c>
      <c r="C30" s="13" t="str">
        <f>"40"</f>
        <v>40</v>
      </c>
      <c r="D30" s="13">
        <v>4.01</v>
      </c>
      <c r="E30" s="13">
        <v>2.73</v>
      </c>
      <c r="F30" s="13">
        <v>5.65</v>
      </c>
      <c r="G30" s="13">
        <v>0</v>
      </c>
      <c r="H30" s="13">
        <v>17.670000000000002</v>
      </c>
      <c r="I30" s="13">
        <v>138.09105428571419</v>
      </c>
      <c r="J30" s="12">
        <v>3.85</v>
      </c>
      <c r="K30" s="12">
        <v>0.14000000000000001</v>
      </c>
      <c r="L30" s="12">
        <v>3.85</v>
      </c>
      <c r="M30" s="12">
        <v>0</v>
      </c>
      <c r="N30" s="12">
        <v>8.84</v>
      </c>
      <c r="O30" s="12">
        <v>8.83</v>
      </c>
      <c r="P30" s="12">
        <v>0.46</v>
      </c>
      <c r="Q30" s="12">
        <v>0</v>
      </c>
      <c r="R30" s="12">
        <v>0</v>
      </c>
      <c r="S30" s="12">
        <v>0.15</v>
      </c>
      <c r="T30" s="12">
        <v>0.25</v>
      </c>
      <c r="U30" s="12">
        <v>0</v>
      </c>
      <c r="V30" s="12">
        <v>32.950000000000003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B31" s="24" t="s">
        <v>41</v>
      </c>
      <c r="C31" s="17"/>
      <c r="D31" s="17">
        <v>5.37</v>
      </c>
      <c r="E31" s="17">
        <v>2.73</v>
      </c>
      <c r="F31" s="17">
        <v>6.15</v>
      </c>
      <c r="G31" s="17">
        <v>0.3</v>
      </c>
      <c r="H31" s="17">
        <v>47.67</v>
      </c>
      <c r="I31" s="17">
        <v>272.19</v>
      </c>
      <c r="J31" s="16">
        <v>3.95</v>
      </c>
      <c r="K31" s="16">
        <v>0.14000000000000001</v>
      </c>
      <c r="L31" s="16">
        <v>3.85</v>
      </c>
      <c r="M31" s="16">
        <v>0</v>
      </c>
      <c r="N31" s="16">
        <v>37.64</v>
      </c>
      <c r="O31" s="16">
        <v>10.029999999999999</v>
      </c>
      <c r="P31" s="16">
        <v>2.66</v>
      </c>
      <c r="Q31" s="16">
        <v>0</v>
      </c>
      <c r="R31" s="16">
        <v>0</v>
      </c>
      <c r="S31" s="16">
        <v>1.95</v>
      </c>
      <c r="T31" s="16">
        <v>1.35</v>
      </c>
      <c r="U31" s="16">
        <v>15.6</v>
      </c>
      <c r="V31" s="16">
        <v>425.85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B32" s="21" t="s">
        <v>42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14" t="s">
        <v>65</v>
      </c>
      <c r="B33" s="22" t="s">
        <v>64</v>
      </c>
      <c r="C33" s="15" t="str">
        <f>"100"</f>
        <v>100</v>
      </c>
      <c r="D33" s="15">
        <v>0.81</v>
      </c>
      <c r="E33" s="15">
        <v>0</v>
      </c>
      <c r="F33" s="15">
        <v>4.49</v>
      </c>
      <c r="G33" s="15">
        <v>0</v>
      </c>
      <c r="H33" s="15">
        <v>2.96</v>
      </c>
      <c r="I33" s="15">
        <v>57.573797999999996</v>
      </c>
      <c r="J33" s="14">
        <v>0.63</v>
      </c>
      <c r="K33" s="14">
        <v>3.25</v>
      </c>
      <c r="L33" s="14">
        <v>0.63</v>
      </c>
      <c r="M33" s="14">
        <v>0</v>
      </c>
      <c r="N33" s="14">
        <v>2.87</v>
      </c>
      <c r="O33" s="14">
        <v>0.09</v>
      </c>
      <c r="P33" s="14">
        <v>1.1499999999999999</v>
      </c>
      <c r="Q33" s="14">
        <v>0</v>
      </c>
      <c r="R33" s="14">
        <v>0</v>
      </c>
      <c r="S33" s="14">
        <v>0.11</v>
      </c>
      <c r="T33" s="14">
        <v>0.56000000000000005</v>
      </c>
      <c r="U33" s="14">
        <v>0</v>
      </c>
      <c r="V33" s="14">
        <v>123.6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14" t="s">
        <v>67</v>
      </c>
      <c r="B34" s="22" t="s">
        <v>66</v>
      </c>
      <c r="C34" s="15" t="str">
        <f>"80"</f>
        <v>80</v>
      </c>
      <c r="D34" s="15">
        <v>13.61</v>
      </c>
      <c r="E34" s="15">
        <v>13.53</v>
      </c>
      <c r="F34" s="15">
        <v>0.68</v>
      </c>
      <c r="G34" s="15">
        <v>0</v>
      </c>
      <c r="H34" s="15">
        <v>0.48</v>
      </c>
      <c r="I34" s="15">
        <v>62.757259119999993</v>
      </c>
      <c r="J34" s="14">
        <v>0</v>
      </c>
      <c r="K34" s="14">
        <v>0</v>
      </c>
      <c r="L34" s="14">
        <v>0</v>
      </c>
      <c r="M34" s="14">
        <v>0</v>
      </c>
      <c r="N34" s="14">
        <v>0.47</v>
      </c>
      <c r="O34" s="14">
        <v>0.01</v>
      </c>
      <c r="P34" s="14">
        <v>0.17</v>
      </c>
      <c r="Q34" s="14">
        <v>0</v>
      </c>
      <c r="R34" s="14">
        <v>0</v>
      </c>
      <c r="S34" s="14">
        <v>0.02</v>
      </c>
      <c r="T34" s="14">
        <v>0.06</v>
      </c>
      <c r="U34" s="14">
        <v>0.45</v>
      </c>
      <c r="V34" s="14">
        <v>8.8800000000000008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69</v>
      </c>
      <c r="B35" s="22" t="s">
        <v>68</v>
      </c>
      <c r="C35" s="15" t="str">
        <f>"30"</f>
        <v>30</v>
      </c>
      <c r="D35" s="15">
        <v>0.73</v>
      </c>
      <c r="E35" s="15">
        <v>0.67</v>
      </c>
      <c r="F35" s="15">
        <v>5.6</v>
      </c>
      <c r="G35" s="15">
        <v>0</v>
      </c>
      <c r="H35" s="15">
        <v>0.71</v>
      </c>
      <c r="I35" s="15">
        <v>56.266547000000003</v>
      </c>
      <c r="J35" s="14">
        <v>3.9</v>
      </c>
      <c r="K35" s="14">
        <v>0.18</v>
      </c>
      <c r="L35" s="14">
        <v>3.9</v>
      </c>
      <c r="M35" s="14">
        <v>0</v>
      </c>
      <c r="N35" s="14">
        <v>0.09</v>
      </c>
      <c r="O35" s="14">
        <v>0.62</v>
      </c>
      <c r="P35" s="14">
        <v>0.03</v>
      </c>
      <c r="Q35" s="14">
        <v>0</v>
      </c>
      <c r="R35" s="14">
        <v>0</v>
      </c>
      <c r="S35" s="14">
        <v>0</v>
      </c>
      <c r="T35" s="14">
        <v>7.0000000000000007E-2</v>
      </c>
      <c r="U35" s="14">
        <v>0</v>
      </c>
      <c r="V35" s="14">
        <v>8.16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">
        <v>71</v>
      </c>
      <c r="B36" s="22" t="s">
        <v>70</v>
      </c>
      <c r="C36" s="15" t="str">
        <f>"150"</f>
        <v>150</v>
      </c>
      <c r="D36" s="15">
        <v>2.62</v>
      </c>
      <c r="E36" s="15">
        <v>0.05</v>
      </c>
      <c r="F36" s="15">
        <v>7.24</v>
      </c>
      <c r="G36" s="15">
        <v>0</v>
      </c>
      <c r="H36" s="15">
        <v>24.52</v>
      </c>
      <c r="I36" s="15">
        <v>179.25791866666665</v>
      </c>
      <c r="J36" s="14">
        <v>5.21</v>
      </c>
      <c r="K36" s="14">
        <v>0.24</v>
      </c>
      <c r="L36" s="14">
        <v>5.21</v>
      </c>
      <c r="M36" s="14">
        <v>0</v>
      </c>
      <c r="N36" s="14">
        <v>8.4499999999999993</v>
      </c>
      <c r="O36" s="14">
        <v>16.07</v>
      </c>
      <c r="P36" s="14">
        <v>2.44</v>
      </c>
      <c r="Q36" s="14">
        <v>0</v>
      </c>
      <c r="R36" s="14">
        <v>0</v>
      </c>
      <c r="S36" s="14">
        <v>0.24</v>
      </c>
      <c r="T36" s="14">
        <v>1.01</v>
      </c>
      <c r="U36" s="14">
        <v>0</v>
      </c>
      <c r="V36" s="14">
        <v>166.07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14" t="s">
        <v>73</v>
      </c>
      <c r="B37" s="22" t="s">
        <v>72</v>
      </c>
      <c r="C37" s="15" t="str">
        <f>"200"</f>
        <v>200</v>
      </c>
      <c r="D37" s="15">
        <v>1.55</v>
      </c>
      <c r="E37" s="15">
        <v>1.45</v>
      </c>
      <c r="F37" s="15">
        <v>1.45</v>
      </c>
      <c r="G37" s="15">
        <v>0</v>
      </c>
      <c r="H37" s="15">
        <v>8.5299999999999994</v>
      </c>
      <c r="I37" s="15">
        <v>52.052327999999996</v>
      </c>
      <c r="J37" s="14">
        <v>1</v>
      </c>
      <c r="K37" s="14">
        <v>0</v>
      </c>
      <c r="L37" s="14">
        <v>0</v>
      </c>
      <c r="M37" s="14">
        <v>0</v>
      </c>
      <c r="N37" s="14">
        <v>8.5299999999999994</v>
      </c>
      <c r="O37" s="14">
        <v>0</v>
      </c>
      <c r="P37" s="14">
        <v>0.1</v>
      </c>
      <c r="Q37" s="14">
        <v>0</v>
      </c>
      <c r="R37" s="14">
        <v>0</v>
      </c>
      <c r="S37" s="14">
        <v>0.05</v>
      </c>
      <c r="T37" s="14">
        <v>0.41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14" t="str">
        <f>""</f>
        <v/>
      </c>
      <c r="B38" s="22" t="s">
        <v>31</v>
      </c>
      <c r="C38" s="15" t="str">
        <f>"50"</f>
        <v>50</v>
      </c>
      <c r="D38" s="15">
        <v>3.95</v>
      </c>
      <c r="E38" s="15">
        <v>0</v>
      </c>
      <c r="F38" s="15">
        <v>0.5</v>
      </c>
      <c r="G38" s="15">
        <v>0</v>
      </c>
      <c r="H38" s="15">
        <v>24.15</v>
      </c>
      <c r="I38" s="15">
        <v>122.74999999999999</v>
      </c>
      <c r="J38" s="14">
        <v>0.1</v>
      </c>
      <c r="K38" s="14">
        <v>0</v>
      </c>
      <c r="L38" s="14">
        <v>0.1</v>
      </c>
      <c r="M38" s="14">
        <v>0</v>
      </c>
      <c r="N38" s="14">
        <v>1.05</v>
      </c>
      <c r="O38" s="14">
        <v>23.1</v>
      </c>
      <c r="P38" s="14">
        <v>1.65</v>
      </c>
      <c r="Q38" s="14">
        <v>0</v>
      </c>
      <c r="R38" s="14">
        <v>0</v>
      </c>
      <c r="S38" s="14">
        <v>0.15</v>
      </c>
      <c r="T38" s="14">
        <v>0.75</v>
      </c>
      <c r="U38" s="14">
        <v>0</v>
      </c>
      <c r="V38" s="14">
        <v>66.5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12" t="str">
        <f>""</f>
        <v/>
      </c>
      <c r="B39" s="23" t="s">
        <v>37</v>
      </c>
      <c r="C39" s="13" t="str">
        <f>"80"</f>
        <v>80</v>
      </c>
      <c r="D39" s="13">
        <v>5.28</v>
      </c>
      <c r="E39" s="13">
        <v>0</v>
      </c>
      <c r="F39" s="13">
        <v>0.96</v>
      </c>
      <c r="G39" s="13">
        <v>0</v>
      </c>
      <c r="H39" s="13">
        <v>26.72</v>
      </c>
      <c r="I39" s="13">
        <v>154.70400000000001</v>
      </c>
      <c r="J39" s="12">
        <v>0.16</v>
      </c>
      <c r="K39" s="12">
        <v>0</v>
      </c>
      <c r="L39" s="12">
        <v>0.16</v>
      </c>
      <c r="M39" s="12">
        <v>0</v>
      </c>
      <c r="N39" s="12">
        <v>0.96</v>
      </c>
      <c r="O39" s="12">
        <v>25.76</v>
      </c>
      <c r="P39" s="12">
        <v>6.64</v>
      </c>
      <c r="Q39" s="12">
        <v>0</v>
      </c>
      <c r="R39" s="12">
        <v>0</v>
      </c>
      <c r="S39" s="12">
        <v>0.8</v>
      </c>
      <c r="T39" s="12">
        <v>2</v>
      </c>
      <c r="U39" s="12">
        <v>0</v>
      </c>
      <c r="V39" s="12">
        <v>196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B40" s="24" t="s">
        <v>43</v>
      </c>
      <c r="C40" s="17"/>
      <c r="D40" s="17">
        <v>28.55</v>
      </c>
      <c r="E40" s="17">
        <v>15.7</v>
      </c>
      <c r="F40" s="17">
        <v>20.92</v>
      </c>
      <c r="G40" s="17">
        <v>0</v>
      </c>
      <c r="H40" s="17">
        <v>88.08</v>
      </c>
      <c r="I40" s="17">
        <v>685.36</v>
      </c>
      <c r="J40" s="16">
        <v>11</v>
      </c>
      <c r="K40" s="16">
        <v>3.66</v>
      </c>
      <c r="L40" s="16">
        <v>10</v>
      </c>
      <c r="M40" s="16">
        <v>0</v>
      </c>
      <c r="N40" s="16">
        <v>22.43</v>
      </c>
      <c r="O40" s="16">
        <v>65.64</v>
      </c>
      <c r="P40" s="16">
        <v>12.18</v>
      </c>
      <c r="Q40" s="16">
        <v>0</v>
      </c>
      <c r="R40" s="16">
        <v>0</v>
      </c>
      <c r="S40" s="16">
        <v>1.37</v>
      </c>
      <c r="T40" s="16">
        <v>4.8600000000000003</v>
      </c>
      <c r="U40" s="16">
        <v>25.52</v>
      </c>
      <c r="V40" s="16">
        <v>633.63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B41" s="21" t="s">
        <v>44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12" t="str">
        <f>""</f>
        <v/>
      </c>
      <c r="B42" s="23" t="s">
        <v>45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B43" s="24" t="s">
        <v>46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B44" s="24" t="s">
        <v>47</v>
      </c>
      <c r="C44" s="17"/>
      <c r="D44" s="17">
        <v>116.59</v>
      </c>
      <c r="E44" s="17">
        <v>75.510000000000005</v>
      </c>
      <c r="F44" s="17">
        <v>85.09</v>
      </c>
      <c r="G44" s="17">
        <v>0.92</v>
      </c>
      <c r="H44" s="17">
        <v>350.55</v>
      </c>
      <c r="I44" s="17">
        <v>2714.81</v>
      </c>
      <c r="J44" s="16">
        <v>48.87</v>
      </c>
      <c r="K44" s="16">
        <v>4.24</v>
      </c>
      <c r="L44" s="16">
        <v>30.97</v>
      </c>
      <c r="M44" s="16">
        <v>0</v>
      </c>
      <c r="N44" s="16">
        <v>153.08000000000001</v>
      </c>
      <c r="O44" s="16">
        <v>197.47</v>
      </c>
      <c r="P44" s="16">
        <v>32.26</v>
      </c>
      <c r="Q44" s="16">
        <v>0</v>
      </c>
      <c r="R44" s="16">
        <v>0</v>
      </c>
      <c r="S44" s="16">
        <v>8.93</v>
      </c>
      <c r="T44" s="16">
        <v>17.77</v>
      </c>
      <c r="U44" s="16">
        <v>354.28</v>
      </c>
      <c r="V44" s="16">
        <v>3079.23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5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5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5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5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5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5" s="4" customFormat="1" ht="15" x14ac:dyDescent="0.25"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2:85" s="4" customFormat="1" ht="15" x14ac:dyDescent="0.25"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2:85" s="4" customFormat="1" ht="15" x14ac:dyDescent="0.25"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2:85" s="4" customFormat="1" ht="15" x14ac:dyDescent="0.25"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2:85" s="4" customFormat="1" ht="15" x14ac:dyDescent="0.25"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2:85" s="4" customFormat="1" ht="15" x14ac:dyDescent="0.25"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2:85" s="4" customFormat="1" ht="15" x14ac:dyDescent="0.25"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2:85" s="4" customFormat="1" ht="15" x14ac:dyDescent="0.25"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2:85" s="4" customFormat="1" ht="15" x14ac:dyDescent="0.25"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2:85" s="4" customFormat="1" ht="15" x14ac:dyDescent="0.25"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24</v>
      </c>
      <c r="B1" s="11">
        <v>44306.325613425928</v>
      </c>
    </row>
    <row r="2" spans="1:2" x14ac:dyDescent="0.2">
      <c r="A2" t="s">
        <v>25</v>
      </c>
      <c r="B2" s="11">
        <v>44314.771099537036</v>
      </c>
    </row>
    <row r="3" spans="1:2" x14ac:dyDescent="0.2">
      <c r="A3" t="s">
        <v>26</v>
      </c>
      <c r="B3" t="s">
        <v>28</v>
      </c>
    </row>
    <row r="4" spans="1:2" x14ac:dyDescent="0.2">
      <c r="A4" t="s">
        <v>27</v>
      </c>
      <c r="B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20.04.2021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2013-04-14T08:21:27Z</cp:lastPrinted>
  <dcterms:created xsi:type="dcterms:W3CDTF">2002-09-22T07:35:02Z</dcterms:created>
  <dcterms:modified xsi:type="dcterms:W3CDTF">2021-05-25T11:33:01Z</dcterms:modified>
</cp:coreProperties>
</file>