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2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'22.04.2021'!$A$3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A37" i="1"/>
  <c r="C37" i="1"/>
  <c r="C36" i="1"/>
  <c r="C35" i="1"/>
  <c r="C34" i="1"/>
  <c r="C33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<sst xmlns="http://schemas.openxmlformats.org/spreadsheetml/2006/main" count="78" uniqueCount="74">
  <si>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</si>
  <si>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</si>
  <si>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</si>
  <si>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</si>
  <si>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</si>
  <si>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</si>
  <si>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</si>
  <si>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</si>
  <si>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</si>
  <si>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</si>
  <si>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</si>
  <si>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</si>
  <si>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</si>
  <si>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</si>
  <si>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</si>
  <si>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</si>
  <si>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</si>
  <si>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</si>
  <si>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</si>
  <si>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</si>
  <si>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</si>
  <si>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</si>
  <si>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</si>
  <si>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</si>
  <si>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</si>
  <si>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</si>
  <si>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</si>
  <si>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</si>
  <si>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</si>
  <si>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</si>
  <si>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</si>
  <si>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</si>
  <si>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</si>
  <si>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</si>
  <si>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</si>
  <si>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</si>
  <si>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</si>
  <si>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</si>
  <si>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</si>
  <si>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</si>
  <si>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</si>
  <si>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</si>
  <si>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</si>
  <si>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</si>
  <si>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</si>
  <si>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</si>
  <si>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</si>
  <si>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</si>
  <si>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</si>
  <si>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</si>
  <si>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8 день</t>
  </si>
  <si>
    <t xml:space="preserve">Каша рисовая молочная жидкая </t>
  </si>
  <si>
    <t>№207, сб. 2018 г.</t>
  </si>
  <si>
    <t xml:space="preserve">Какао с молоком </t>
  </si>
  <si>
    <t>№ 306, сб.2018г.</t>
  </si>
  <si>
    <t xml:space="preserve">Салат из свежих помидоров </t>
  </si>
  <si>
    <t>№13, сб.2018г</t>
  </si>
  <si>
    <t xml:space="preserve">Суп картофельный протертый (с гренками) </t>
  </si>
  <si>
    <t>№66 сб.2018г.</t>
  </si>
  <si>
    <t>Рагу из мяса</t>
  </si>
  <si>
    <t xml:space="preserve"> №125, сб.2018г</t>
  </si>
  <si>
    <t xml:space="preserve">Компот из кураги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</si>
  <si>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</si>
  <si>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</si>
  <si>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</si>
  <si>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</si>
  <si>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</si>
  <si>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>Биточки паровые</t>
  </si>
  <si>
    <t xml:space="preserve"> №112, сб.2018 г.</t>
  </si>
  <si>
    <t xml:space="preserve">Пюре овощное </t>
  </si>
  <si>
    <t>№182, сб.2018г.</t>
  </si>
  <si>
    <t xml:space="preserve">Чай </t>
  </si>
  <si>
    <t>ТТК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</si>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</sst>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35" workbookViewId="0">
      <selection activeCell="A2" sqref="A2:I2"/>
    </sheetView>
  </sheetViews>
  <sheetFormatPr defaultRowHeight="15.75" x14ac:dyDescent="0.25"/>
  <cols>
    <col min="1" max="1" width="16.28515625" style="1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50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52</v>
      </c>
      <c r="B11" s="22" t="s">
        <v>51</v>
      </c>
      <c r="C11" s="15" t="str">
        <f>"180/5"</f>
        <v>180/5</v>
      </c>
      <c r="D11" s="15">
        <v>5.45</v>
      </c>
      <c r="E11" s="15">
        <v>3.59</v>
      </c>
      <c r="F11" s="15">
        <v>8.27</v>
      </c>
      <c r="G11" s="15">
        <v>0</v>
      </c>
      <c r="H11" s="15">
        <v>29.12</v>
      </c>
      <c r="I11" s="15">
        <v>214.48647607800001</v>
      </c>
      <c r="J11" s="14">
        <v>5.34</v>
      </c>
      <c r="K11" s="14">
        <v>0.13</v>
      </c>
      <c r="L11" s="14">
        <v>2.78</v>
      </c>
      <c r="M11" s="14">
        <v>0</v>
      </c>
      <c r="N11" s="14">
        <v>10.32</v>
      </c>
      <c r="O11" s="14">
        <v>18.8</v>
      </c>
      <c r="P11" s="14">
        <v>0.77</v>
      </c>
      <c r="Q11" s="14">
        <v>0</v>
      </c>
      <c r="R11" s="14">
        <v>0</v>
      </c>
      <c r="S11" s="14">
        <v>0.13</v>
      </c>
      <c r="T11" s="14">
        <v>1.08</v>
      </c>
      <c r="U11" s="14">
        <v>62.09</v>
      </c>
      <c r="V11" s="14">
        <v>209.06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30</v>
      </c>
      <c r="C12" s="15" t="str">
        <f>"5"</f>
        <v>5</v>
      </c>
      <c r="D12" s="15">
        <v>0.03</v>
      </c>
      <c r="E12" s="15">
        <v>0.03</v>
      </c>
      <c r="F12" s="15">
        <v>4.13</v>
      </c>
      <c r="G12" s="15">
        <v>0</v>
      </c>
      <c r="H12" s="15">
        <v>0.04</v>
      </c>
      <c r="I12" s="15">
        <v>37.377000000000002</v>
      </c>
      <c r="J12" s="14">
        <v>2.68</v>
      </c>
      <c r="K12" s="14">
        <v>0.13</v>
      </c>
      <c r="L12" s="14">
        <v>2.68</v>
      </c>
      <c r="M12" s="14">
        <v>0</v>
      </c>
      <c r="N12" s="14">
        <v>0.04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0.01</v>
      </c>
      <c r="U12" s="14">
        <v>0</v>
      </c>
      <c r="V12" s="14">
        <v>0.75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tr">
        <f>""</f>
        <v/>
      </c>
      <c r="B13" s="22" t="s">
        <v>31</v>
      </c>
      <c r="C13" s="15" t="str">
        <f>"15"</f>
        <v>15</v>
      </c>
      <c r="D13" s="15">
        <v>3.95</v>
      </c>
      <c r="E13" s="15">
        <v>3.95</v>
      </c>
      <c r="F13" s="15">
        <v>3.99</v>
      </c>
      <c r="G13" s="15">
        <v>0</v>
      </c>
      <c r="H13" s="15">
        <v>0</v>
      </c>
      <c r="I13" s="15">
        <v>52.59</v>
      </c>
      <c r="J13" s="14">
        <v>2.2999999999999998</v>
      </c>
      <c r="K13" s="14">
        <v>0</v>
      </c>
      <c r="L13" s="14">
        <v>2.2999999999999998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0.3</v>
      </c>
      <c r="T13" s="14">
        <v>0.65</v>
      </c>
      <c r="U13" s="14">
        <v>0</v>
      </c>
      <c r="V13" s="14">
        <v>15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14" t="s">
        <v>54</v>
      </c>
      <c r="B14" s="22" t="s">
        <v>53</v>
      </c>
      <c r="C14" s="15" t="str">
        <f>"200"</f>
        <v>200</v>
      </c>
      <c r="D14" s="15">
        <v>4.6500000000000004</v>
      </c>
      <c r="E14" s="15">
        <v>4.3600000000000003</v>
      </c>
      <c r="F14" s="15">
        <v>4.55</v>
      </c>
      <c r="G14" s="15">
        <v>0</v>
      </c>
      <c r="H14" s="15">
        <v>13.93</v>
      </c>
      <c r="I14" s="15">
        <v>114.84055579999999</v>
      </c>
      <c r="J14" s="14">
        <v>3.23</v>
      </c>
      <c r="K14" s="14">
        <v>0</v>
      </c>
      <c r="L14" s="14">
        <v>3.23</v>
      </c>
      <c r="M14" s="14">
        <v>0</v>
      </c>
      <c r="N14" s="14">
        <v>13.75</v>
      </c>
      <c r="O14" s="14">
        <v>0.18</v>
      </c>
      <c r="P14" s="14">
        <v>0.77</v>
      </c>
      <c r="Q14" s="14">
        <v>0</v>
      </c>
      <c r="R14" s="14">
        <v>0</v>
      </c>
      <c r="S14" s="14">
        <v>0.24</v>
      </c>
      <c r="T14" s="14">
        <v>1.21</v>
      </c>
      <c r="U14" s="14">
        <v>75.33</v>
      </c>
      <c r="V14" s="14">
        <v>225.44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12" t="str">
        <f>""</f>
        <v/>
      </c>
      <c r="B15" s="23" t="s">
        <v>32</v>
      </c>
      <c r="C15" s="13" t="str">
        <f>"40"</f>
        <v>40</v>
      </c>
      <c r="D15" s="13">
        <v>3.16</v>
      </c>
      <c r="E15" s="13">
        <v>0</v>
      </c>
      <c r="F15" s="13">
        <v>0.4</v>
      </c>
      <c r="G15" s="13">
        <v>0</v>
      </c>
      <c r="H15" s="13">
        <v>19.32</v>
      </c>
      <c r="I15" s="13">
        <v>98.2</v>
      </c>
      <c r="J15" s="12">
        <v>0.08</v>
      </c>
      <c r="K15" s="12">
        <v>0</v>
      </c>
      <c r="L15" s="12">
        <v>0.08</v>
      </c>
      <c r="M15" s="12">
        <v>0</v>
      </c>
      <c r="N15" s="12">
        <v>0.84</v>
      </c>
      <c r="O15" s="12">
        <v>18.48</v>
      </c>
      <c r="P15" s="12">
        <v>1.32</v>
      </c>
      <c r="Q15" s="12">
        <v>0</v>
      </c>
      <c r="R15" s="12">
        <v>0</v>
      </c>
      <c r="S15" s="12">
        <v>0.12</v>
      </c>
      <c r="T15" s="12">
        <v>0.6</v>
      </c>
      <c r="U15" s="12">
        <v>0</v>
      </c>
      <c r="V15" s="12">
        <v>53.2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B16" s="24" t="s">
        <v>33</v>
      </c>
      <c r="C16" s="17"/>
      <c r="D16" s="17">
        <v>17.23</v>
      </c>
      <c r="E16" s="17">
        <v>11.92</v>
      </c>
      <c r="F16" s="17">
        <v>21.34</v>
      </c>
      <c r="G16" s="17">
        <v>0</v>
      </c>
      <c r="H16" s="17">
        <v>62.4</v>
      </c>
      <c r="I16" s="17">
        <v>517.49</v>
      </c>
      <c r="J16" s="16">
        <v>13.63</v>
      </c>
      <c r="K16" s="16">
        <v>0.25</v>
      </c>
      <c r="L16" s="16">
        <v>11.07</v>
      </c>
      <c r="M16" s="16">
        <v>0</v>
      </c>
      <c r="N16" s="16">
        <v>24.94</v>
      </c>
      <c r="O16" s="16">
        <v>37.46</v>
      </c>
      <c r="P16" s="16">
        <v>2.86</v>
      </c>
      <c r="Q16" s="16">
        <v>0</v>
      </c>
      <c r="R16" s="16">
        <v>0</v>
      </c>
      <c r="S16" s="16">
        <v>0.79</v>
      </c>
      <c r="T16" s="16">
        <v>3.55</v>
      </c>
      <c r="U16" s="16">
        <v>137.41999999999999</v>
      </c>
      <c r="V16" s="16">
        <v>503.45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15" x14ac:dyDescent="0.25">
      <c r="A21" s="14" t="s">
        <v>56</v>
      </c>
      <c r="B21" s="22" t="s">
        <v>55</v>
      </c>
      <c r="C21" s="15" t="str">
        <f>"80"</f>
        <v>80</v>
      </c>
      <c r="D21" s="15">
        <v>0.75</v>
      </c>
      <c r="E21" s="15">
        <v>0</v>
      </c>
      <c r="F21" s="15">
        <v>3.96</v>
      </c>
      <c r="G21" s="15">
        <v>0</v>
      </c>
      <c r="H21" s="15">
        <v>3.87</v>
      </c>
      <c r="I21" s="15">
        <v>56.940157567999982</v>
      </c>
      <c r="J21" s="14">
        <v>0</v>
      </c>
      <c r="K21" s="14">
        <v>0</v>
      </c>
      <c r="L21" s="14">
        <v>0</v>
      </c>
      <c r="M21" s="14">
        <v>0</v>
      </c>
      <c r="N21" s="14">
        <v>3.71</v>
      </c>
      <c r="O21" s="14">
        <v>0.16</v>
      </c>
      <c r="P21" s="14">
        <v>1.1399999999999999</v>
      </c>
      <c r="Q21" s="14">
        <v>0</v>
      </c>
      <c r="R21" s="14">
        <v>0</v>
      </c>
      <c r="S21" s="14">
        <v>0.41</v>
      </c>
      <c r="T21" s="14">
        <v>0.81</v>
      </c>
      <c r="U21" s="14">
        <v>0</v>
      </c>
      <c r="V21" s="14">
        <v>166.18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14" t="s">
        <v>58</v>
      </c>
      <c r="B22" s="22" t="s">
        <v>57</v>
      </c>
      <c r="C22" s="15" t="str">
        <f>"250/25"</f>
        <v>250/25</v>
      </c>
      <c r="D22" s="15">
        <v>5.55</v>
      </c>
      <c r="E22" s="15">
        <v>1.46</v>
      </c>
      <c r="F22" s="15">
        <v>7.92</v>
      </c>
      <c r="G22" s="15">
        <v>0</v>
      </c>
      <c r="H22" s="15">
        <v>29.37</v>
      </c>
      <c r="I22" s="15">
        <v>217.82306309999998</v>
      </c>
      <c r="J22" s="14">
        <v>4.9400000000000004</v>
      </c>
      <c r="K22" s="14">
        <v>0.18</v>
      </c>
      <c r="L22" s="14">
        <v>4.9400000000000004</v>
      </c>
      <c r="M22" s="14">
        <v>0</v>
      </c>
      <c r="N22" s="14">
        <v>4.55</v>
      </c>
      <c r="O22" s="14">
        <v>24.82</v>
      </c>
      <c r="P22" s="14">
        <v>2.19</v>
      </c>
      <c r="Q22" s="14">
        <v>0</v>
      </c>
      <c r="R22" s="14">
        <v>0</v>
      </c>
      <c r="S22" s="14">
        <v>0.31</v>
      </c>
      <c r="T22" s="14">
        <v>1.7</v>
      </c>
      <c r="U22" s="14">
        <v>3.47</v>
      </c>
      <c r="V22" s="14">
        <v>529.4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60</v>
      </c>
      <c r="B23" s="22" t="s">
        <v>59</v>
      </c>
      <c r="C23" s="15" t="str">
        <f>"200"</f>
        <v>200</v>
      </c>
      <c r="D23" s="15">
        <v>17.5</v>
      </c>
      <c r="E23" s="15">
        <v>15.16</v>
      </c>
      <c r="F23" s="15">
        <v>21.01</v>
      </c>
      <c r="G23" s="15">
        <v>0</v>
      </c>
      <c r="H23" s="15">
        <v>17.54</v>
      </c>
      <c r="I23" s="15">
        <v>334.83924309999998</v>
      </c>
      <c r="J23" s="14">
        <v>7.64</v>
      </c>
      <c r="K23" s="14">
        <v>5.92</v>
      </c>
      <c r="L23" s="14">
        <v>7.64</v>
      </c>
      <c r="M23" s="14">
        <v>0</v>
      </c>
      <c r="N23" s="14">
        <v>3.57</v>
      </c>
      <c r="O23" s="14">
        <v>13.97</v>
      </c>
      <c r="P23" s="14">
        <v>2</v>
      </c>
      <c r="Q23" s="14">
        <v>0</v>
      </c>
      <c r="R23" s="14">
        <v>0</v>
      </c>
      <c r="S23" s="14">
        <v>0.33</v>
      </c>
      <c r="T23" s="14">
        <v>2.21</v>
      </c>
      <c r="U23" s="14">
        <v>62.07</v>
      </c>
      <c r="V23" s="14">
        <v>770.9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">
        <v>62</v>
      </c>
      <c r="B24" s="22" t="s">
        <v>61</v>
      </c>
      <c r="C24" s="15" t="str">
        <f>"180"</f>
        <v>180</v>
      </c>
      <c r="D24" s="15">
        <v>1.1000000000000001</v>
      </c>
      <c r="E24" s="15">
        <v>0</v>
      </c>
      <c r="F24" s="15">
        <v>0.06</v>
      </c>
      <c r="G24" s="15">
        <v>0</v>
      </c>
      <c r="H24" s="15">
        <v>18.62</v>
      </c>
      <c r="I24" s="15">
        <v>84.241880999999978</v>
      </c>
      <c r="J24" s="14">
        <v>0.02</v>
      </c>
      <c r="K24" s="14">
        <v>0</v>
      </c>
      <c r="L24" s="14">
        <v>0.02</v>
      </c>
      <c r="M24" s="14">
        <v>0</v>
      </c>
      <c r="N24" s="14">
        <v>18</v>
      </c>
      <c r="O24" s="14">
        <v>0.61</v>
      </c>
      <c r="P24" s="14">
        <v>3.69</v>
      </c>
      <c r="Q24" s="14">
        <v>0</v>
      </c>
      <c r="R24" s="14">
        <v>0</v>
      </c>
      <c r="S24" s="14">
        <v>0.34</v>
      </c>
      <c r="T24" s="14">
        <v>0.91</v>
      </c>
      <c r="U24" s="14">
        <v>3.92</v>
      </c>
      <c r="V24" s="14">
        <v>340.2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38</v>
      </c>
      <c r="C26" s="13" t="str">
        <f>"20"</f>
        <v>20</v>
      </c>
      <c r="D26" s="13">
        <v>1.32</v>
      </c>
      <c r="E26" s="13">
        <v>0</v>
      </c>
      <c r="F26" s="13">
        <v>0.24</v>
      </c>
      <c r="G26" s="13">
        <v>0</v>
      </c>
      <c r="H26" s="13">
        <v>6.68</v>
      </c>
      <c r="I26" s="13">
        <v>38.676000000000002</v>
      </c>
      <c r="J26" s="12">
        <v>0.04</v>
      </c>
      <c r="K26" s="12">
        <v>0</v>
      </c>
      <c r="L26" s="12">
        <v>0.04</v>
      </c>
      <c r="M26" s="12">
        <v>0</v>
      </c>
      <c r="N26" s="12">
        <v>0.24</v>
      </c>
      <c r="O26" s="12">
        <v>6.44</v>
      </c>
      <c r="P26" s="12">
        <v>1.66</v>
      </c>
      <c r="Q26" s="12">
        <v>0</v>
      </c>
      <c r="R26" s="12">
        <v>0</v>
      </c>
      <c r="S26" s="12">
        <v>0.2</v>
      </c>
      <c r="T26" s="12">
        <v>0.5</v>
      </c>
      <c r="U26" s="12">
        <v>0</v>
      </c>
      <c r="V26" s="12">
        <v>49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39</v>
      </c>
      <c r="C27" s="17"/>
      <c r="D27" s="17">
        <v>27.79</v>
      </c>
      <c r="E27" s="17">
        <v>16.61</v>
      </c>
      <c r="F27" s="17">
        <v>33.39</v>
      </c>
      <c r="G27" s="17">
        <v>0</v>
      </c>
      <c r="H27" s="17">
        <v>85.73</v>
      </c>
      <c r="I27" s="17">
        <v>781.62</v>
      </c>
      <c r="J27" s="16">
        <v>12.69</v>
      </c>
      <c r="K27" s="16">
        <v>6.09</v>
      </c>
      <c r="L27" s="16">
        <v>12.69</v>
      </c>
      <c r="M27" s="16">
        <v>0</v>
      </c>
      <c r="N27" s="16">
        <v>30.49</v>
      </c>
      <c r="O27" s="16">
        <v>55.24</v>
      </c>
      <c r="P27" s="16">
        <v>11.33</v>
      </c>
      <c r="Q27" s="16">
        <v>0</v>
      </c>
      <c r="R27" s="16">
        <v>0</v>
      </c>
      <c r="S27" s="16">
        <v>1.65</v>
      </c>
      <c r="T27" s="16">
        <v>6.42</v>
      </c>
      <c r="U27" s="16">
        <v>69.45</v>
      </c>
      <c r="V27" s="16">
        <v>1882.28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64</v>
      </c>
      <c r="B30" s="23" t="s">
        <v>63</v>
      </c>
      <c r="C30" s="13" t="str">
        <f>"50"</f>
        <v>50</v>
      </c>
      <c r="D30" s="13">
        <v>3.04</v>
      </c>
      <c r="E30" s="13">
        <v>0.52</v>
      </c>
      <c r="F30" s="13">
        <v>3.02</v>
      </c>
      <c r="G30" s="13">
        <v>0</v>
      </c>
      <c r="H30" s="13">
        <v>22.17</v>
      </c>
      <c r="I30" s="13">
        <v>130.29594474466666</v>
      </c>
      <c r="J30" s="12">
        <v>0.05</v>
      </c>
      <c r="K30" s="12">
        <v>0.1</v>
      </c>
      <c r="L30" s="12">
        <v>0.05</v>
      </c>
      <c r="M30" s="12">
        <v>0</v>
      </c>
      <c r="N30" s="12">
        <v>6.93</v>
      </c>
      <c r="O30" s="12">
        <v>15.23</v>
      </c>
      <c r="P30" s="12">
        <v>1.06</v>
      </c>
      <c r="Q30" s="12">
        <v>0</v>
      </c>
      <c r="R30" s="12">
        <v>0</v>
      </c>
      <c r="S30" s="12">
        <v>0</v>
      </c>
      <c r="T30" s="12">
        <v>0.5</v>
      </c>
      <c r="U30" s="12">
        <v>0</v>
      </c>
      <c r="V30" s="12">
        <v>73.14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42</v>
      </c>
      <c r="C31" s="17"/>
      <c r="D31" s="17">
        <v>4.04</v>
      </c>
      <c r="E31" s="17">
        <v>0.52</v>
      </c>
      <c r="F31" s="17">
        <v>3.22</v>
      </c>
      <c r="G31" s="17">
        <v>0</v>
      </c>
      <c r="H31" s="17">
        <v>42.37</v>
      </c>
      <c r="I31" s="17">
        <v>216.78</v>
      </c>
      <c r="J31" s="16">
        <v>0.05</v>
      </c>
      <c r="K31" s="16">
        <v>0.1</v>
      </c>
      <c r="L31" s="16">
        <v>0.05</v>
      </c>
      <c r="M31" s="16">
        <v>0</v>
      </c>
      <c r="N31" s="16">
        <v>26.73</v>
      </c>
      <c r="O31" s="16">
        <v>15.63</v>
      </c>
      <c r="P31" s="16">
        <v>1.46</v>
      </c>
      <c r="Q31" s="16">
        <v>0</v>
      </c>
      <c r="R31" s="16">
        <v>0</v>
      </c>
      <c r="S31" s="16">
        <v>1</v>
      </c>
      <c r="T31" s="16">
        <v>1.1000000000000001</v>
      </c>
      <c r="U31" s="16">
        <v>0</v>
      </c>
      <c r="V31" s="16">
        <v>313.14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66</v>
      </c>
      <c r="B33" s="22" t="s">
        <v>65</v>
      </c>
      <c r="C33" s="15" t="str">
        <f>"80"</f>
        <v>80</v>
      </c>
      <c r="D33" s="15">
        <v>0.65</v>
      </c>
      <c r="E33" s="15">
        <v>0</v>
      </c>
      <c r="F33" s="15">
        <v>3.59</v>
      </c>
      <c r="G33" s="15">
        <v>0</v>
      </c>
      <c r="H33" s="15">
        <v>2.37</v>
      </c>
      <c r="I33" s="15">
        <v>46.059038399999984</v>
      </c>
      <c r="J33" s="14">
        <v>0.5</v>
      </c>
      <c r="K33" s="14">
        <v>2.6</v>
      </c>
      <c r="L33" s="14">
        <v>0.5</v>
      </c>
      <c r="M33" s="14">
        <v>0</v>
      </c>
      <c r="N33" s="14">
        <v>2.2999999999999998</v>
      </c>
      <c r="O33" s="14">
        <v>7.0000000000000007E-2</v>
      </c>
      <c r="P33" s="14">
        <v>0.92</v>
      </c>
      <c r="Q33" s="14">
        <v>0</v>
      </c>
      <c r="R33" s="14">
        <v>0</v>
      </c>
      <c r="S33" s="14">
        <v>0.09</v>
      </c>
      <c r="T33" s="14">
        <v>0.44</v>
      </c>
      <c r="U33" s="14">
        <v>0</v>
      </c>
      <c r="V33" s="14">
        <v>98.88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68</v>
      </c>
      <c r="B34" s="22" t="s">
        <v>67</v>
      </c>
      <c r="C34" s="15" t="str">
        <f>"70/30"</f>
        <v>70/30</v>
      </c>
      <c r="D34" s="15">
        <v>10.14</v>
      </c>
      <c r="E34" s="15">
        <v>9.07</v>
      </c>
      <c r="F34" s="15">
        <v>8.2899999999999991</v>
      </c>
      <c r="G34" s="15">
        <v>0</v>
      </c>
      <c r="H34" s="15">
        <v>9.02</v>
      </c>
      <c r="I34" s="15">
        <v>152.751344225</v>
      </c>
      <c r="J34" s="14">
        <v>2.79</v>
      </c>
      <c r="K34" s="14">
        <v>0.1</v>
      </c>
      <c r="L34" s="14">
        <v>2.79</v>
      </c>
      <c r="M34" s="14">
        <v>0</v>
      </c>
      <c r="N34" s="14">
        <v>1.95</v>
      </c>
      <c r="O34" s="14">
        <v>7.07</v>
      </c>
      <c r="P34" s="14">
        <v>0.48</v>
      </c>
      <c r="Q34" s="14">
        <v>0</v>
      </c>
      <c r="R34" s="14">
        <v>0</v>
      </c>
      <c r="S34" s="14">
        <v>7.0000000000000007E-2</v>
      </c>
      <c r="T34" s="14">
        <v>0.89</v>
      </c>
      <c r="U34" s="14">
        <v>0</v>
      </c>
      <c r="V34" s="14">
        <v>165.61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70</v>
      </c>
      <c r="B35" s="22" t="s">
        <v>69</v>
      </c>
      <c r="C35" s="15" t="str">
        <f>"150"</f>
        <v>150</v>
      </c>
      <c r="D35" s="15">
        <v>3.06</v>
      </c>
      <c r="E35" s="15">
        <v>0.88</v>
      </c>
      <c r="F35" s="15">
        <v>5.28</v>
      </c>
      <c r="G35" s="15">
        <v>0</v>
      </c>
      <c r="H35" s="15">
        <v>11.7</v>
      </c>
      <c r="I35" s="15">
        <v>111.943636</v>
      </c>
      <c r="J35" s="14">
        <v>3.37</v>
      </c>
      <c r="K35" s="14">
        <v>0.13</v>
      </c>
      <c r="L35" s="14">
        <v>3.37</v>
      </c>
      <c r="M35" s="14">
        <v>0</v>
      </c>
      <c r="N35" s="14">
        <v>7.44</v>
      </c>
      <c r="O35" s="14">
        <v>4.26</v>
      </c>
      <c r="P35" s="14">
        <v>2.62</v>
      </c>
      <c r="Q35" s="14">
        <v>0</v>
      </c>
      <c r="R35" s="14">
        <v>0</v>
      </c>
      <c r="S35" s="14">
        <v>0.39</v>
      </c>
      <c r="T35" s="14">
        <v>1.37</v>
      </c>
      <c r="U35" s="14">
        <v>0</v>
      </c>
      <c r="V35" s="14">
        <v>464.12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72</v>
      </c>
      <c r="B36" s="22" t="s">
        <v>71</v>
      </c>
      <c r="C36" s="15" t="str">
        <f>"200"</f>
        <v>200</v>
      </c>
      <c r="D36" s="15">
        <v>0.19</v>
      </c>
      <c r="E36" s="15">
        <v>0</v>
      </c>
      <c r="F36" s="15">
        <v>0.04</v>
      </c>
      <c r="G36" s="15">
        <v>0</v>
      </c>
      <c r="H36" s="15">
        <v>0.04</v>
      </c>
      <c r="I36" s="15">
        <v>1.49444</v>
      </c>
      <c r="J36" s="14">
        <v>0</v>
      </c>
      <c r="K36" s="14">
        <v>0</v>
      </c>
      <c r="L36" s="14">
        <v>0</v>
      </c>
      <c r="M36" s="14">
        <v>0</v>
      </c>
      <c r="N36" s="14">
        <v>0.04</v>
      </c>
      <c r="O36" s="14">
        <v>0</v>
      </c>
      <c r="P36" s="14">
        <v>0.1</v>
      </c>
      <c r="Q36" s="14">
        <v>0</v>
      </c>
      <c r="R36" s="14">
        <v>0</v>
      </c>
      <c r="S36" s="14">
        <v>0</v>
      </c>
      <c r="T36" s="14">
        <v>0.06</v>
      </c>
      <c r="U36" s="14">
        <v>0</v>
      </c>
      <c r="V36" s="14">
        <v>0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tr">
        <f>""</f>
        <v/>
      </c>
      <c r="B37" s="22" t="s">
        <v>44</v>
      </c>
      <c r="C37" s="15" t="str">
        <f>"5"</f>
        <v>5</v>
      </c>
      <c r="D37" s="15">
        <v>0.08</v>
      </c>
      <c r="E37" s="15">
        <v>0.08</v>
      </c>
      <c r="F37" s="15">
        <v>0.36</v>
      </c>
      <c r="G37" s="15">
        <v>0</v>
      </c>
      <c r="H37" s="15">
        <v>4.09</v>
      </c>
      <c r="I37" s="15">
        <v>19.081999999999997</v>
      </c>
      <c r="J37" s="14">
        <v>0</v>
      </c>
      <c r="K37" s="14">
        <v>0</v>
      </c>
      <c r="L37" s="14">
        <v>0</v>
      </c>
      <c r="M37" s="14">
        <v>0</v>
      </c>
      <c r="N37" s="14">
        <v>4.09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32</v>
      </c>
      <c r="C38" s="15" t="str">
        <f>"70"</f>
        <v>70</v>
      </c>
      <c r="D38" s="15">
        <v>5.53</v>
      </c>
      <c r="E38" s="15">
        <v>0</v>
      </c>
      <c r="F38" s="15">
        <v>0.7</v>
      </c>
      <c r="G38" s="15">
        <v>0</v>
      </c>
      <c r="H38" s="15">
        <v>33.81</v>
      </c>
      <c r="I38" s="15">
        <v>171.85</v>
      </c>
      <c r="J38" s="14">
        <v>0.14000000000000001</v>
      </c>
      <c r="K38" s="14">
        <v>0</v>
      </c>
      <c r="L38" s="14">
        <v>0.14000000000000001</v>
      </c>
      <c r="M38" s="14">
        <v>0</v>
      </c>
      <c r="N38" s="14">
        <v>1.47</v>
      </c>
      <c r="O38" s="14">
        <v>32.340000000000003</v>
      </c>
      <c r="P38" s="14">
        <v>2.31</v>
      </c>
      <c r="Q38" s="14">
        <v>0</v>
      </c>
      <c r="R38" s="14">
        <v>0</v>
      </c>
      <c r="S38" s="14">
        <v>0.21</v>
      </c>
      <c r="T38" s="14">
        <v>1.05</v>
      </c>
      <c r="U38" s="14">
        <v>0</v>
      </c>
      <c r="V38" s="14">
        <v>93.1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38</v>
      </c>
      <c r="C39" s="13" t="str">
        <f>"20"</f>
        <v>20</v>
      </c>
      <c r="D39" s="13">
        <v>1.32</v>
      </c>
      <c r="E39" s="13">
        <v>0</v>
      </c>
      <c r="F39" s="13">
        <v>0.24</v>
      </c>
      <c r="G39" s="13">
        <v>0</v>
      </c>
      <c r="H39" s="13">
        <v>6.68</v>
      </c>
      <c r="I39" s="13">
        <v>38.676000000000002</v>
      </c>
      <c r="J39" s="12">
        <v>0.04</v>
      </c>
      <c r="K39" s="12">
        <v>0</v>
      </c>
      <c r="L39" s="12">
        <v>0.04</v>
      </c>
      <c r="M39" s="12">
        <v>0</v>
      </c>
      <c r="N39" s="12">
        <v>0.24</v>
      </c>
      <c r="O39" s="12">
        <v>6.44</v>
      </c>
      <c r="P39" s="12">
        <v>1.66</v>
      </c>
      <c r="Q39" s="12">
        <v>0</v>
      </c>
      <c r="R39" s="12">
        <v>0</v>
      </c>
      <c r="S39" s="12">
        <v>0.2</v>
      </c>
      <c r="T39" s="12">
        <v>0.5</v>
      </c>
      <c r="U39" s="12">
        <v>0</v>
      </c>
      <c r="V39" s="12">
        <v>49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45</v>
      </c>
      <c r="C40" s="17"/>
      <c r="D40" s="17">
        <v>20.95</v>
      </c>
      <c r="E40" s="17">
        <v>10.02</v>
      </c>
      <c r="F40" s="17">
        <v>18.52</v>
      </c>
      <c r="G40" s="17">
        <v>0</v>
      </c>
      <c r="H40" s="17">
        <v>67.709999999999994</v>
      </c>
      <c r="I40" s="17">
        <v>541.86</v>
      </c>
      <c r="J40" s="16">
        <v>6.84</v>
      </c>
      <c r="K40" s="16">
        <v>2.82</v>
      </c>
      <c r="L40" s="16">
        <v>6.84</v>
      </c>
      <c r="M40" s="16">
        <v>0</v>
      </c>
      <c r="N40" s="16">
        <v>17.52</v>
      </c>
      <c r="O40" s="16">
        <v>50.19</v>
      </c>
      <c r="P40" s="16">
        <v>8.09</v>
      </c>
      <c r="Q40" s="16">
        <v>0</v>
      </c>
      <c r="R40" s="16">
        <v>0</v>
      </c>
      <c r="S40" s="16">
        <v>0.96</v>
      </c>
      <c r="T40" s="16">
        <v>4.3</v>
      </c>
      <c r="U40" s="16">
        <v>0</v>
      </c>
      <c r="V40" s="16">
        <v>870.71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47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48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49</v>
      </c>
      <c r="C44" s="17"/>
      <c r="D44" s="17">
        <v>75.19</v>
      </c>
      <c r="E44" s="17">
        <v>44.2</v>
      </c>
      <c r="F44" s="17">
        <v>78.42</v>
      </c>
      <c r="G44" s="17">
        <v>0.3</v>
      </c>
      <c r="H44" s="17">
        <v>274.72000000000003</v>
      </c>
      <c r="I44" s="17">
        <v>2169.11</v>
      </c>
      <c r="J44" s="16">
        <v>34.43</v>
      </c>
      <c r="K44" s="16">
        <v>9.27</v>
      </c>
      <c r="L44" s="16">
        <v>30.65</v>
      </c>
      <c r="M44" s="16">
        <v>0</v>
      </c>
      <c r="N44" s="16">
        <v>115.4</v>
      </c>
      <c r="O44" s="16">
        <v>159.32</v>
      </c>
      <c r="P44" s="16">
        <v>25.55</v>
      </c>
      <c r="Q44" s="16">
        <v>0</v>
      </c>
      <c r="R44" s="16">
        <v>0</v>
      </c>
      <c r="S44" s="16">
        <v>6.58</v>
      </c>
      <c r="T44" s="16">
        <v>17</v>
      </c>
      <c r="U44" s="16">
        <v>284.97000000000003</v>
      </c>
      <c r="V44" s="16">
        <v>3889.68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5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5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5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44308.325613425928</v>
      </c>
    </row>
    <row r="2" spans="1:2" x14ac:dyDescent="0.2">
      <c r="A2" t="s">
        <v>24</v>
      </c>
      <c r="B2" s="11">
        <v>44314.830740740741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22.04.2021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2021-06-03T12:13:24Z</cp:lastPrinted>
  <dcterms:created xsi:type="dcterms:W3CDTF">2002-09-22T07:35:02Z</dcterms:created>
  <dcterms:modified xsi:type="dcterms:W3CDTF">2021-06-03T12:13:31Z</dcterms:modified>
</cp:coreProperties>
</file>