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1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'14.04.2021'!$A$3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<sst xmlns="http://schemas.openxmlformats.org/spreadsheetml/2006/main" count="78" uniqueCount="73">
  <si>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</si>
  <si>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</si>
  <si>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</si>
  <si>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</si>
  <si>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</si>
  <si>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</si>
  <si>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</si>
  <si>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</si>
  <si>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</si>
  <si>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</si>
  <si>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</si>
  <si>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</si>
  <si>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</si>
  <si>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</si>
  <si>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</si>
  <si>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</si>
  <si>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</si>
  <si>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</si>
  <si>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</si>
  <si>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</si>
  <si>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</si>
  <si>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</si>
  <si>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</si>
  <si>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</si>
  <si>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</si>
  <si>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</si>
  <si>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</si>
  <si>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</si>
  <si>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</si>
  <si>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</si>
  <si>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</si>
  <si>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</si>
  <si>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</si>
  <si>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</si>
  <si>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</si>
  <si>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</si>
  <si>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</si>
  <si>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</si>
  <si>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</si>
  <si>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</si>
  <si>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</si>
  <si>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</si>
  <si>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</si>
  <si>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</si>
  <si>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</si>
  <si>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</si>
  <si>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ужинк </t>
  </si>
  <si>
    <t>Итого за 'Второй ужинк '</t>
  </si>
  <si>
    <t>Итого за день</t>
  </si>
  <si>
    <t>14 день</t>
  </si>
  <si>
    <t xml:space="preserve">Каша пшенная молочная жидкая </t>
  </si>
  <si>
    <t>№208, сб. 2018 г.</t>
  </si>
  <si>
    <t xml:space="preserve">Кофейный напиток на молоке </t>
  </si>
  <si>
    <t>№304,сб.2018г.</t>
  </si>
  <si>
    <t xml:space="preserve">Салат из свежих огурцов </t>
  </si>
  <si>
    <t>№ 14, сб.2018 г.</t>
  </si>
  <si>
    <t xml:space="preserve">Суп крестьянский с крупой с рыбными фрикадельками </t>
  </si>
  <si>
    <t>№67, сб.2018 г.</t>
  </si>
  <si>
    <t>Плов из курицы</t>
  </si>
  <si>
    <t xml:space="preserve"> №138, сб.2018г.</t>
  </si>
  <si>
    <t xml:space="preserve">Компот из смеси сухофруктов </t>
  </si>
  <si>
    <t>№310, сб.2018г.</t>
  </si>
  <si>
    <t xml:space="preserve">Салат из сырых овощей </t>
  </si>
  <si>
    <t>№22, сб.2018 г.</t>
  </si>
  <si>
    <t xml:space="preserve">Печень по-строгановски </t>
  </si>
  <si>
    <t>№130, сб.2018 г.</t>
  </si>
  <si>
    <t xml:space="preserve">Сложный овощной гарнир (картофель, морковь) </t>
  </si>
  <si>
    <t>ТТК</t>
  </si>
  <si>
    <t xml:space="preserve">Чай с лимоном и сахаром </t>
  </si>
  <si>
    <t>№629, сб. 1996 г.</t>
  </si>
  <si>
    <t xml:space="preserve">Кефир </t>
  </si>
  <si>
    <t>№297 сб. 2018г.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</si>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</sst>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6.42578125" style="1" customWidth="1"/>
    <col min="2" max="2" width="31.140625" style="18" customWidth="1"/>
    <col min="3" max="3" width="7.28515625" style="1" customWidth="1"/>
    <col min="4" max="4" width="7.140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51</v>
      </c>
      <c r="B11" s="22" t="s">
        <v>50</v>
      </c>
      <c r="C11" s="15" t="str">
        <f>"200/5"</f>
        <v>200/5</v>
      </c>
      <c r="D11" s="15">
        <v>8.19</v>
      </c>
      <c r="E11" s="15">
        <v>3.77</v>
      </c>
      <c r="F11" s="15">
        <v>9.83</v>
      </c>
      <c r="G11" s="15">
        <v>0</v>
      </c>
      <c r="H11" s="15">
        <v>34.869999999999997</v>
      </c>
      <c r="I11" s="15">
        <v>263.705812896</v>
      </c>
      <c r="J11" s="14">
        <v>5.76</v>
      </c>
      <c r="K11" s="14">
        <v>0.13</v>
      </c>
      <c r="L11" s="14">
        <v>3.08</v>
      </c>
      <c r="M11" s="14">
        <v>0</v>
      </c>
      <c r="N11" s="14">
        <v>11.55</v>
      </c>
      <c r="O11" s="14">
        <v>23.32</v>
      </c>
      <c r="P11" s="14">
        <v>1.3</v>
      </c>
      <c r="Q11" s="14">
        <v>0</v>
      </c>
      <c r="R11" s="14">
        <v>0</v>
      </c>
      <c r="S11" s="14">
        <v>0.13</v>
      </c>
      <c r="T11" s="14">
        <v>1.4</v>
      </c>
      <c r="U11" s="14">
        <v>70.180000000000007</v>
      </c>
      <c r="V11" s="14">
        <v>275.93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0.05</v>
      </c>
      <c r="E12" s="15">
        <v>0.05</v>
      </c>
      <c r="F12" s="15">
        <v>8.25</v>
      </c>
      <c r="G12" s="15">
        <v>0</v>
      </c>
      <c r="H12" s="15">
        <v>0.08</v>
      </c>
      <c r="I12" s="15">
        <v>74.754000000000005</v>
      </c>
      <c r="J12" s="14">
        <v>5.36</v>
      </c>
      <c r="K12" s="14">
        <v>0.25</v>
      </c>
      <c r="L12" s="14">
        <v>5.36</v>
      </c>
      <c r="M12" s="14">
        <v>0</v>
      </c>
      <c r="N12" s="14">
        <v>0.08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0.02</v>
      </c>
      <c r="U12" s="14">
        <v>0</v>
      </c>
      <c r="V12" s="14">
        <v>1.5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tr">
        <f>""</f>
        <v/>
      </c>
      <c r="B13" s="22" t="s">
        <v>31</v>
      </c>
      <c r="C13" s="15" t="str">
        <f>"10"</f>
        <v>10</v>
      </c>
      <c r="D13" s="15">
        <v>2.63</v>
      </c>
      <c r="E13" s="15">
        <v>2.63</v>
      </c>
      <c r="F13" s="15">
        <v>2.66</v>
      </c>
      <c r="G13" s="15">
        <v>0</v>
      </c>
      <c r="H13" s="15">
        <v>0</v>
      </c>
      <c r="I13" s="15">
        <v>35.06</v>
      </c>
      <c r="J13" s="14">
        <v>1.53</v>
      </c>
      <c r="K13" s="14">
        <v>0</v>
      </c>
      <c r="L13" s="14">
        <v>1.53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0.2</v>
      </c>
      <c r="T13" s="14">
        <v>0.43</v>
      </c>
      <c r="U13" s="14">
        <v>0</v>
      </c>
      <c r="V13" s="14">
        <v>10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14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12" t="str">
        <f>""</f>
        <v/>
      </c>
      <c r="B15" s="23" t="s">
        <v>32</v>
      </c>
      <c r="C15" s="13" t="str">
        <f>"100"</f>
        <v>100</v>
      </c>
      <c r="D15" s="13">
        <v>7.9</v>
      </c>
      <c r="E15" s="13">
        <v>0</v>
      </c>
      <c r="F15" s="13">
        <v>1</v>
      </c>
      <c r="G15" s="13">
        <v>0</v>
      </c>
      <c r="H15" s="13">
        <v>48.3</v>
      </c>
      <c r="I15" s="13">
        <v>245.49999999999997</v>
      </c>
      <c r="J15" s="12">
        <v>0.2</v>
      </c>
      <c r="K15" s="12">
        <v>0</v>
      </c>
      <c r="L15" s="12">
        <v>0.2</v>
      </c>
      <c r="M15" s="12">
        <v>0</v>
      </c>
      <c r="N15" s="12">
        <v>2.1</v>
      </c>
      <c r="O15" s="12">
        <v>46.2</v>
      </c>
      <c r="P15" s="12">
        <v>3.3</v>
      </c>
      <c r="Q15" s="12">
        <v>0</v>
      </c>
      <c r="R15" s="12">
        <v>0</v>
      </c>
      <c r="S15" s="12">
        <v>0.3</v>
      </c>
      <c r="T15" s="12">
        <v>1.5</v>
      </c>
      <c r="U15" s="12">
        <v>0</v>
      </c>
      <c r="V15" s="12">
        <v>133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B16" s="24" t="s">
        <v>33</v>
      </c>
      <c r="C16" s="17"/>
      <c r="D16" s="17">
        <v>22.91</v>
      </c>
      <c r="E16" s="17">
        <v>10.85</v>
      </c>
      <c r="F16" s="17">
        <v>25.88</v>
      </c>
      <c r="G16" s="17">
        <v>0</v>
      </c>
      <c r="H16" s="17">
        <v>98.36</v>
      </c>
      <c r="I16" s="17">
        <v>730.7</v>
      </c>
      <c r="J16" s="16">
        <v>15.79</v>
      </c>
      <c r="K16" s="16">
        <v>0.38</v>
      </c>
      <c r="L16" s="16">
        <v>10.17</v>
      </c>
      <c r="M16" s="16">
        <v>0</v>
      </c>
      <c r="N16" s="16">
        <v>28.84</v>
      </c>
      <c r="O16" s="16">
        <v>69.52</v>
      </c>
      <c r="P16" s="16">
        <v>4.5999999999999996</v>
      </c>
      <c r="Q16" s="16">
        <v>0</v>
      </c>
      <c r="R16" s="16">
        <v>0</v>
      </c>
      <c r="S16" s="16">
        <v>0.78</v>
      </c>
      <c r="T16" s="16">
        <v>4.38</v>
      </c>
      <c r="U16" s="16">
        <v>143.76</v>
      </c>
      <c r="V16" s="16">
        <v>609.51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14" t="s">
        <v>55</v>
      </c>
      <c r="B21" s="22" t="s">
        <v>54</v>
      </c>
      <c r="C21" s="15" t="str">
        <f>"100"</f>
        <v>100</v>
      </c>
      <c r="D21" s="15">
        <v>0.81</v>
      </c>
      <c r="E21" s="15">
        <v>0</v>
      </c>
      <c r="F21" s="15">
        <v>4.49</v>
      </c>
      <c r="G21" s="15">
        <v>0</v>
      </c>
      <c r="H21" s="15">
        <v>2.96</v>
      </c>
      <c r="I21" s="15">
        <v>57.573797999999996</v>
      </c>
      <c r="J21" s="14">
        <v>0.63</v>
      </c>
      <c r="K21" s="14">
        <v>3.25</v>
      </c>
      <c r="L21" s="14">
        <v>0.63</v>
      </c>
      <c r="M21" s="14">
        <v>0</v>
      </c>
      <c r="N21" s="14">
        <v>2.87</v>
      </c>
      <c r="O21" s="14">
        <v>0.09</v>
      </c>
      <c r="P21" s="14">
        <v>1.1499999999999999</v>
      </c>
      <c r="Q21" s="14">
        <v>0</v>
      </c>
      <c r="R21" s="14">
        <v>0</v>
      </c>
      <c r="S21" s="14">
        <v>0.11</v>
      </c>
      <c r="T21" s="14">
        <v>0.56000000000000005</v>
      </c>
      <c r="U21" s="14">
        <v>0</v>
      </c>
      <c r="V21" s="14">
        <v>123.6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14" t="s">
        <v>57</v>
      </c>
      <c r="B22" s="22" t="s">
        <v>56</v>
      </c>
      <c r="C22" s="15" t="str">
        <f>"250/50"</f>
        <v>250/50</v>
      </c>
      <c r="D22" s="15">
        <v>9.73</v>
      </c>
      <c r="E22" s="15">
        <v>8.06</v>
      </c>
      <c r="F22" s="15">
        <v>6.01</v>
      </c>
      <c r="G22" s="15">
        <v>0.17</v>
      </c>
      <c r="H22" s="15">
        <v>10.42</v>
      </c>
      <c r="I22" s="15">
        <v>138.87184172142102</v>
      </c>
      <c r="J22" s="14">
        <v>3.37</v>
      </c>
      <c r="K22" s="14">
        <v>0.1</v>
      </c>
      <c r="L22" s="14">
        <v>1.22</v>
      </c>
      <c r="M22" s="14">
        <v>0</v>
      </c>
      <c r="N22" s="14">
        <v>4.01</v>
      </c>
      <c r="O22" s="14">
        <v>6.42</v>
      </c>
      <c r="P22" s="14">
        <v>1.77</v>
      </c>
      <c r="Q22" s="14">
        <v>0</v>
      </c>
      <c r="R22" s="14">
        <v>0</v>
      </c>
      <c r="S22" s="14">
        <v>0.27</v>
      </c>
      <c r="T22" s="14">
        <v>0.92</v>
      </c>
      <c r="U22" s="14">
        <v>15.68</v>
      </c>
      <c r="V22" s="14">
        <v>272.83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59</v>
      </c>
      <c r="B23" s="22" t="s">
        <v>58</v>
      </c>
      <c r="C23" s="15" t="str">
        <f>"250"</f>
        <v>250</v>
      </c>
      <c r="D23" s="15">
        <v>22.8</v>
      </c>
      <c r="E23" s="15">
        <v>19.66</v>
      </c>
      <c r="F23" s="15">
        <v>29</v>
      </c>
      <c r="G23" s="15">
        <v>0</v>
      </c>
      <c r="H23" s="15">
        <v>40.19</v>
      </c>
      <c r="I23" s="15">
        <v>521.09059718499998</v>
      </c>
      <c r="J23" s="14">
        <v>7.76</v>
      </c>
      <c r="K23" s="14">
        <v>11.96</v>
      </c>
      <c r="L23" s="14">
        <v>7.76</v>
      </c>
      <c r="M23" s="14">
        <v>0</v>
      </c>
      <c r="N23" s="14">
        <v>2.63</v>
      </c>
      <c r="O23" s="14">
        <v>37.56</v>
      </c>
      <c r="P23" s="14">
        <v>2.21</v>
      </c>
      <c r="Q23" s="14">
        <v>0</v>
      </c>
      <c r="R23" s="14">
        <v>0</v>
      </c>
      <c r="S23" s="14">
        <v>0.15</v>
      </c>
      <c r="T23" s="14">
        <v>1.74</v>
      </c>
      <c r="U23" s="14">
        <v>0</v>
      </c>
      <c r="V23" s="14">
        <v>232.39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61</v>
      </c>
      <c r="B24" s="22" t="s">
        <v>60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32</v>
      </c>
      <c r="C25" s="15" t="str">
        <f>"60"</f>
        <v>60</v>
      </c>
      <c r="D25" s="15">
        <v>4.74</v>
      </c>
      <c r="E25" s="15">
        <v>0</v>
      </c>
      <c r="F25" s="15">
        <v>0.6</v>
      </c>
      <c r="G25" s="15">
        <v>0</v>
      </c>
      <c r="H25" s="15">
        <v>28.98</v>
      </c>
      <c r="I25" s="15">
        <v>147.29999999999998</v>
      </c>
      <c r="J25" s="14">
        <v>0.12</v>
      </c>
      <c r="K25" s="14">
        <v>0</v>
      </c>
      <c r="L25" s="14">
        <v>0.12</v>
      </c>
      <c r="M25" s="14">
        <v>0</v>
      </c>
      <c r="N25" s="14">
        <v>1.26</v>
      </c>
      <c r="O25" s="14">
        <v>27.72</v>
      </c>
      <c r="P25" s="14">
        <v>1.98</v>
      </c>
      <c r="Q25" s="14">
        <v>0</v>
      </c>
      <c r="R25" s="14">
        <v>0</v>
      </c>
      <c r="S25" s="14">
        <v>0.18</v>
      </c>
      <c r="T25" s="14">
        <v>0.9</v>
      </c>
      <c r="U25" s="14">
        <v>0</v>
      </c>
      <c r="V25" s="14">
        <v>79.8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38</v>
      </c>
      <c r="C26" s="13" t="str">
        <f>"60"</f>
        <v>60</v>
      </c>
      <c r="D26" s="13">
        <v>3.96</v>
      </c>
      <c r="E26" s="13">
        <v>0</v>
      </c>
      <c r="F26" s="13">
        <v>0.72</v>
      </c>
      <c r="G26" s="13">
        <v>0</v>
      </c>
      <c r="H26" s="13">
        <v>20.04</v>
      </c>
      <c r="I26" s="13">
        <v>116.02799999999999</v>
      </c>
      <c r="J26" s="12">
        <v>0.12</v>
      </c>
      <c r="K26" s="12">
        <v>0</v>
      </c>
      <c r="L26" s="12">
        <v>0.12</v>
      </c>
      <c r="M26" s="12">
        <v>0</v>
      </c>
      <c r="N26" s="12">
        <v>0.72</v>
      </c>
      <c r="O26" s="12">
        <v>19.32</v>
      </c>
      <c r="P26" s="12">
        <v>4.9800000000000004</v>
      </c>
      <c r="Q26" s="12">
        <v>0</v>
      </c>
      <c r="R26" s="12">
        <v>0</v>
      </c>
      <c r="S26" s="12">
        <v>0.6</v>
      </c>
      <c r="T26" s="12">
        <v>1.5</v>
      </c>
      <c r="U26" s="12">
        <v>0</v>
      </c>
      <c r="V26" s="12">
        <v>147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39</v>
      </c>
      <c r="C27" s="17"/>
      <c r="D27" s="17">
        <v>42.57</v>
      </c>
      <c r="E27" s="17">
        <v>27.89</v>
      </c>
      <c r="F27" s="17">
        <v>40.880000000000003</v>
      </c>
      <c r="G27" s="17">
        <v>0.17</v>
      </c>
      <c r="H27" s="17">
        <v>121.78</v>
      </c>
      <c r="I27" s="17">
        <v>1059.1199999999999</v>
      </c>
      <c r="J27" s="16">
        <v>12</v>
      </c>
      <c r="K27" s="16">
        <v>15.31</v>
      </c>
      <c r="L27" s="16">
        <v>9.84</v>
      </c>
      <c r="M27" s="16">
        <v>0</v>
      </c>
      <c r="N27" s="16">
        <v>30.42</v>
      </c>
      <c r="O27" s="16">
        <v>91.36</v>
      </c>
      <c r="P27" s="16">
        <v>13.39</v>
      </c>
      <c r="Q27" s="16">
        <v>0</v>
      </c>
      <c r="R27" s="16">
        <v>0</v>
      </c>
      <c r="S27" s="16">
        <v>1.31</v>
      </c>
      <c r="T27" s="16">
        <v>5.99</v>
      </c>
      <c r="U27" s="16">
        <v>15.76</v>
      </c>
      <c r="V27" s="16">
        <v>979.79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42</v>
      </c>
      <c r="C31" s="13" t="str">
        <f>"30"</f>
        <v>30</v>
      </c>
      <c r="D31" s="13">
        <v>0.84</v>
      </c>
      <c r="E31" s="13">
        <v>0.84</v>
      </c>
      <c r="F31" s="13">
        <v>0.99</v>
      </c>
      <c r="G31" s="13">
        <v>0</v>
      </c>
      <c r="H31" s="13">
        <v>23.19</v>
      </c>
      <c r="I31" s="13">
        <v>103.33199999999999</v>
      </c>
      <c r="J31" s="12">
        <v>0.06</v>
      </c>
      <c r="K31" s="12">
        <v>0</v>
      </c>
      <c r="L31" s="12">
        <v>0.06</v>
      </c>
      <c r="M31" s="12">
        <v>0</v>
      </c>
      <c r="N31" s="12">
        <v>23.19</v>
      </c>
      <c r="O31" s="12">
        <v>0</v>
      </c>
      <c r="P31" s="12">
        <v>0.93</v>
      </c>
      <c r="Q31" s="12">
        <v>0</v>
      </c>
      <c r="R31" s="12">
        <v>0</v>
      </c>
      <c r="S31" s="12">
        <v>0.36</v>
      </c>
      <c r="T31" s="12">
        <v>0.09</v>
      </c>
      <c r="U31" s="12">
        <v>0</v>
      </c>
      <c r="V31" s="12">
        <v>42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43</v>
      </c>
      <c r="C32" s="17"/>
      <c r="D32" s="17">
        <v>2.2000000000000002</v>
      </c>
      <c r="E32" s="17">
        <v>0.84</v>
      </c>
      <c r="F32" s="17">
        <v>1.49</v>
      </c>
      <c r="G32" s="17">
        <v>0.3</v>
      </c>
      <c r="H32" s="17">
        <v>53.19</v>
      </c>
      <c r="I32" s="17">
        <v>237.43</v>
      </c>
      <c r="J32" s="16">
        <v>0.16</v>
      </c>
      <c r="K32" s="16">
        <v>0</v>
      </c>
      <c r="L32" s="16">
        <v>0.06</v>
      </c>
      <c r="M32" s="16">
        <v>0</v>
      </c>
      <c r="N32" s="16">
        <v>51.99</v>
      </c>
      <c r="O32" s="16">
        <v>1.2</v>
      </c>
      <c r="P32" s="16">
        <v>3.13</v>
      </c>
      <c r="Q32" s="16">
        <v>0</v>
      </c>
      <c r="R32" s="16">
        <v>0</v>
      </c>
      <c r="S32" s="16">
        <v>2.16</v>
      </c>
      <c r="T32" s="16">
        <v>1.19</v>
      </c>
      <c r="U32" s="16">
        <v>15.6</v>
      </c>
      <c r="V32" s="16">
        <v>434.9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63</v>
      </c>
      <c r="B34" s="22" t="s">
        <v>62</v>
      </c>
      <c r="C34" s="15" t="str">
        <f>"100"</f>
        <v>100</v>
      </c>
      <c r="D34" s="15">
        <v>0.9</v>
      </c>
      <c r="E34" s="15">
        <v>0</v>
      </c>
      <c r="F34" s="15">
        <v>4.49</v>
      </c>
      <c r="G34" s="15">
        <v>0</v>
      </c>
      <c r="H34" s="15">
        <v>3.99</v>
      </c>
      <c r="I34" s="15">
        <v>62.467167000000003</v>
      </c>
      <c r="J34" s="14">
        <v>0</v>
      </c>
      <c r="K34" s="14">
        <v>0</v>
      </c>
      <c r="L34" s="14">
        <v>0</v>
      </c>
      <c r="M34" s="14">
        <v>0</v>
      </c>
      <c r="N34" s="14">
        <v>3.85</v>
      </c>
      <c r="O34" s="14">
        <v>0.13</v>
      </c>
      <c r="P34" s="14">
        <v>1.17</v>
      </c>
      <c r="Q34" s="14">
        <v>0</v>
      </c>
      <c r="R34" s="14">
        <v>0</v>
      </c>
      <c r="S34" s="14">
        <v>0.32</v>
      </c>
      <c r="T34" s="14">
        <v>0.97</v>
      </c>
      <c r="U34" s="14">
        <v>0</v>
      </c>
      <c r="V34" s="14">
        <v>162.63999999999999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65</v>
      </c>
      <c r="B35" s="22" t="s">
        <v>64</v>
      </c>
      <c r="C35" s="15" t="str">
        <f>"80/30"</f>
        <v>80/30</v>
      </c>
      <c r="D35" s="15">
        <v>21.39</v>
      </c>
      <c r="E35" s="15">
        <v>20.25</v>
      </c>
      <c r="F35" s="15">
        <v>13.86</v>
      </c>
      <c r="G35" s="15">
        <v>0</v>
      </c>
      <c r="H35" s="15">
        <v>1.5</v>
      </c>
      <c r="I35" s="15">
        <v>216.78359015246301</v>
      </c>
      <c r="J35" s="14">
        <v>0.54</v>
      </c>
      <c r="K35" s="14">
        <v>0</v>
      </c>
      <c r="L35" s="14">
        <v>0.54</v>
      </c>
      <c r="M35" s="14">
        <v>0</v>
      </c>
      <c r="N35" s="14">
        <v>0.69</v>
      </c>
      <c r="O35" s="14">
        <v>0.81</v>
      </c>
      <c r="P35" s="14">
        <v>0.08</v>
      </c>
      <c r="Q35" s="14">
        <v>0</v>
      </c>
      <c r="R35" s="14">
        <v>0</v>
      </c>
      <c r="S35" s="14">
        <v>0.11</v>
      </c>
      <c r="T35" s="14">
        <v>1.77</v>
      </c>
      <c r="U35" s="14">
        <v>0.48</v>
      </c>
      <c r="V35" s="14">
        <v>303.92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14" t="s">
        <v>67</v>
      </c>
      <c r="B36" s="22" t="s">
        <v>66</v>
      </c>
      <c r="C36" s="15" t="str">
        <f>"180"</f>
        <v>180</v>
      </c>
      <c r="D36" s="15">
        <v>3.04</v>
      </c>
      <c r="E36" s="15">
        <v>0.03</v>
      </c>
      <c r="F36" s="15">
        <v>5</v>
      </c>
      <c r="G36" s="15">
        <v>0.09</v>
      </c>
      <c r="H36" s="15">
        <v>19.36</v>
      </c>
      <c r="I36" s="15">
        <v>142.06132624660185</v>
      </c>
      <c r="J36" s="14">
        <v>2.95</v>
      </c>
      <c r="K36" s="14">
        <v>0.14000000000000001</v>
      </c>
      <c r="L36" s="14">
        <v>0</v>
      </c>
      <c r="M36" s="14">
        <v>0</v>
      </c>
      <c r="N36" s="14">
        <v>6.15</v>
      </c>
      <c r="O36" s="14">
        <v>13.21</v>
      </c>
      <c r="P36" s="14">
        <v>3.27</v>
      </c>
      <c r="Q36" s="14">
        <v>0</v>
      </c>
      <c r="R36" s="14">
        <v>0</v>
      </c>
      <c r="S36" s="14">
        <v>0.28999999999999998</v>
      </c>
      <c r="T36" s="14">
        <v>2.0299999999999998</v>
      </c>
      <c r="U36" s="14">
        <v>15.38</v>
      </c>
      <c r="V36" s="14">
        <v>592.12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0.44</v>
      </c>
      <c r="E37" s="15">
        <v>0</v>
      </c>
      <c r="F37" s="15">
        <v>0.1</v>
      </c>
      <c r="G37" s="15">
        <v>0.1</v>
      </c>
      <c r="H37" s="15">
        <v>6.62</v>
      </c>
      <c r="I37" s="15">
        <v>29.616767999999997</v>
      </c>
      <c r="J37" s="14">
        <v>0</v>
      </c>
      <c r="K37" s="14">
        <v>0</v>
      </c>
      <c r="L37" s="14">
        <v>0</v>
      </c>
      <c r="M37" s="14">
        <v>0</v>
      </c>
      <c r="N37" s="14">
        <v>6.62</v>
      </c>
      <c r="O37" s="14">
        <v>0</v>
      </c>
      <c r="P37" s="14">
        <v>0.33</v>
      </c>
      <c r="Q37" s="14">
        <v>0</v>
      </c>
      <c r="R37" s="14">
        <v>0</v>
      </c>
      <c r="S37" s="14">
        <v>0.4</v>
      </c>
      <c r="T37" s="14">
        <v>0.15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32</v>
      </c>
      <c r="C38" s="15" t="str">
        <f>"70"</f>
        <v>70</v>
      </c>
      <c r="D38" s="15">
        <v>5.53</v>
      </c>
      <c r="E38" s="15">
        <v>0</v>
      </c>
      <c r="F38" s="15">
        <v>0.7</v>
      </c>
      <c r="G38" s="15">
        <v>0</v>
      </c>
      <c r="H38" s="15">
        <v>33.81</v>
      </c>
      <c r="I38" s="15">
        <v>171.85</v>
      </c>
      <c r="J38" s="14">
        <v>0.14000000000000001</v>
      </c>
      <c r="K38" s="14">
        <v>0</v>
      </c>
      <c r="L38" s="14">
        <v>0.14000000000000001</v>
      </c>
      <c r="M38" s="14">
        <v>0</v>
      </c>
      <c r="N38" s="14">
        <v>1.47</v>
      </c>
      <c r="O38" s="14">
        <v>32.340000000000003</v>
      </c>
      <c r="P38" s="14">
        <v>2.31</v>
      </c>
      <c r="Q38" s="14">
        <v>0</v>
      </c>
      <c r="R38" s="14">
        <v>0</v>
      </c>
      <c r="S38" s="14">
        <v>0.21</v>
      </c>
      <c r="T38" s="14">
        <v>1.05</v>
      </c>
      <c r="U38" s="14">
        <v>0</v>
      </c>
      <c r="V38" s="14">
        <v>93.1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38</v>
      </c>
      <c r="C39" s="13" t="str">
        <f>"60"</f>
        <v>60</v>
      </c>
      <c r="D39" s="13">
        <v>3.96</v>
      </c>
      <c r="E39" s="13">
        <v>0</v>
      </c>
      <c r="F39" s="13">
        <v>0.72</v>
      </c>
      <c r="G39" s="13">
        <v>0</v>
      </c>
      <c r="H39" s="13">
        <v>20.04</v>
      </c>
      <c r="I39" s="13">
        <v>116.02799999999999</v>
      </c>
      <c r="J39" s="12">
        <v>0.12</v>
      </c>
      <c r="K39" s="12">
        <v>0</v>
      </c>
      <c r="L39" s="12">
        <v>0.12</v>
      </c>
      <c r="M39" s="12">
        <v>0</v>
      </c>
      <c r="N39" s="12">
        <v>0.72</v>
      </c>
      <c r="O39" s="12">
        <v>19.32</v>
      </c>
      <c r="P39" s="12">
        <v>4.9800000000000004</v>
      </c>
      <c r="Q39" s="12">
        <v>0</v>
      </c>
      <c r="R39" s="12">
        <v>0</v>
      </c>
      <c r="S39" s="12">
        <v>0.6</v>
      </c>
      <c r="T39" s="12">
        <v>1.5</v>
      </c>
      <c r="U39" s="12">
        <v>0</v>
      </c>
      <c r="V39" s="12">
        <v>147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45</v>
      </c>
      <c r="C40" s="17"/>
      <c r="D40" s="17">
        <v>35.25</v>
      </c>
      <c r="E40" s="17">
        <v>20.27</v>
      </c>
      <c r="F40" s="17">
        <v>24.86</v>
      </c>
      <c r="G40" s="17">
        <v>0.19</v>
      </c>
      <c r="H40" s="17">
        <v>85.32</v>
      </c>
      <c r="I40" s="17">
        <v>738.81</v>
      </c>
      <c r="J40" s="16">
        <v>3.75</v>
      </c>
      <c r="K40" s="16">
        <v>0.14000000000000001</v>
      </c>
      <c r="L40" s="16">
        <v>0.8</v>
      </c>
      <c r="M40" s="16">
        <v>0</v>
      </c>
      <c r="N40" s="16">
        <v>19.5</v>
      </c>
      <c r="O40" s="16">
        <v>65.819999999999993</v>
      </c>
      <c r="P40" s="16">
        <v>12.14</v>
      </c>
      <c r="Q40" s="16">
        <v>0</v>
      </c>
      <c r="R40" s="16">
        <v>0</v>
      </c>
      <c r="S40" s="16">
        <v>1.93</v>
      </c>
      <c r="T40" s="16">
        <v>7.47</v>
      </c>
      <c r="U40" s="16">
        <v>15.93</v>
      </c>
      <c r="V40" s="16">
        <v>1309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48</v>
      </c>
      <c r="C44" s="17"/>
      <c r="D44" s="17">
        <v>108.97</v>
      </c>
      <c r="E44" s="17">
        <v>65.540000000000006</v>
      </c>
      <c r="F44" s="17">
        <v>99.69</v>
      </c>
      <c r="G44" s="17">
        <v>0.96</v>
      </c>
      <c r="H44" s="17">
        <v>376.29</v>
      </c>
      <c r="I44" s="17">
        <v>2927.94</v>
      </c>
      <c r="J44" s="16">
        <v>35.79</v>
      </c>
      <c r="K44" s="16">
        <v>15.82</v>
      </c>
      <c r="L44" s="16">
        <v>24.86</v>
      </c>
      <c r="M44" s="16">
        <v>0</v>
      </c>
      <c r="N44" s="16">
        <v>147.59</v>
      </c>
      <c r="O44" s="16">
        <v>228.7</v>
      </c>
      <c r="P44" s="16">
        <v>35.06</v>
      </c>
      <c r="Q44" s="16">
        <v>0</v>
      </c>
      <c r="R44" s="16">
        <v>0</v>
      </c>
      <c r="S44" s="16">
        <v>8.74</v>
      </c>
      <c r="T44" s="16">
        <v>20.9</v>
      </c>
      <c r="U44" s="16">
        <v>206.64</v>
      </c>
      <c r="V44" s="16">
        <v>3772.25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4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4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4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4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4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4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4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4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4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4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4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4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4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4" s="4" customFormat="1" x14ac:dyDescent="0.25"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</row>
    <row r="271" spans="2:84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</row>
    <row r="272" spans="2:84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</row>
    <row r="273" spans="2:84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</row>
    <row r="274" spans="2:84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</row>
    <row r="275" spans="2:84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</row>
    <row r="276" spans="2:84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</row>
    <row r="277" spans="2:84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</row>
    <row r="278" spans="2:84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2:84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2:84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2:84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2:84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2:84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2:84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2:84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2:84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2:84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2:84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2:84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2:84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2:84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2:84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2:84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2:84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44300.325613425928</v>
      </c>
    </row>
    <row r="2" spans="1:2" x14ac:dyDescent="0.2">
      <c r="A2" t="s">
        <v>24</v>
      </c>
      <c r="B2" s="11">
        <v>44314.383715277778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2021-06-03T12:30:18Z</cp:lastPrinted>
  <dcterms:created xsi:type="dcterms:W3CDTF">2002-09-22T07:35:02Z</dcterms:created>
  <dcterms:modified xsi:type="dcterms:W3CDTF">2021-06-03T12:44:47Z</dcterms:modified>
</cp:coreProperties>
</file>