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02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'02.04.2021'!$A$3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<sst xmlns="http://schemas.openxmlformats.org/spreadsheetml/2006/main" count="80" uniqueCount="75">
  <si>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</si>
  <si>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</si>
  <si>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</si>
  <si>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</si>
  <si>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</si>
  <si>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</si>
  <si>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</si>
  <si>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</si>
  <si>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</si>
  <si>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</si>
  <si>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</si>
  <si>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</si>
  <si>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</si>
  <si>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</si>
  <si>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</si>
  <si>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</si>
  <si>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</si>
  <si>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</si>
  <si>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</si>
  <si>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</si>
  <si>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</si>
  <si>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</si>
  <si>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</si>
  <si>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</si>
  <si>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</si>
  <si>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</si>
  <si>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</si>
  <si>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</si>
  <si>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без физ.норм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</si>
  <si>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</si>
  <si>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</si>
  <si>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</si>
  <si>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</si>
  <si>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</si>
  <si>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</si>
  <si>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</si>
  <si>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</si>
  <si>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</si>
  <si>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</si>
  <si>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</si>
  <si>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</si>
  <si>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</si>
  <si>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</si>
  <si>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</si>
  <si>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</si>
  <si>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</si>
  <si>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</si>
  <si>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2 день</t>
  </si>
  <si>
    <t xml:space="preserve">Каша овсяная  молочная жидкая </t>
  </si>
  <si>
    <t>№206 , сб. 2018 г.</t>
  </si>
  <si>
    <t xml:space="preserve">Какао с молоком </t>
  </si>
  <si>
    <t>№ 306, сб.2018г.</t>
  </si>
  <si>
    <t xml:space="preserve">Салат из белокачанной капусты и свеклы,  </t>
  </si>
  <si>
    <t>№7, сб.2018г.</t>
  </si>
  <si>
    <t xml:space="preserve">Суп- лапша домашняя с курицей </t>
  </si>
  <si>
    <t>№68, сб.  2018 г.</t>
  </si>
  <si>
    <t xml:space="preserve">Сердце в соусе, </t>
  </si>
  <si>
    <t>№ 402 сб. ДеЛи плюс, 2013</t>
  </si>
  <si>
    <t xml:space="preserve">Картофельное пюре </t>
  </si>
  <si>
    <t>№ 146, сб. 2018г.</t>
  </si>
  <si>
    <t xml:space="preserve">Компот из кураги </t>
  </si>
  <si>
    <t>№310, сб.2018г.</t>
  </si>
  <si>
    <t xml:space="preserve">Пирожки печеные с картофелем </t>
  </si>
  <si>
    <t>№ 267, сб. 2018 г.</t>
  </si>
  <si>
    <t xml:space="preserve">Салат из моркови с огурцами и зел. горошком </t>
  </si>
  <si>
    <t>№20, сб.2018 г.</t>
  </si>
  <si>
    <t xml:space="preserve">Фрикадельки мясные </t>
  </si>
  <si>
    <t>№107, сб.2018 г.</t>
  </si>
  <si>
    <t xml:space="preserve">Пюре овощное </t>
  </si>
  <si>
    <t>№182, сб.2018г.</t>
  </si>
  <si>
    <t>Чай с молоком и сахаром</t>
  </si>
  <si>
    <t xml:space="preserve"> №630, сб. 1996 г.</t>
  </si>
  <si>
    <t xml:space="preserve">Кефир </t>
  </si>
  <si>
    <t>№297 сб. 2018г.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</si>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</sst>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3" xfId="0" applyFont="1" applyBorder="1"/>
    <xf numFmtId="2" fontId="4" fillId="0" borderId="3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zoomScale="75" zoomScaleNormal="75" workbookViewId="0">
      <selection activeCell="A2" sqref="A2:I2"/>
    </sheetView>
  </sheetViews>
  <sheetFormatPr defaultRowHeight="15.75" x14ac:dyDescent="0.25"/>
  <cols>
    <col min="1" max="1" width="16.42578125" style="18" customWidth="1"/>
    <col min="2" max="2" width="33" style="18" customWidth="1"/>
    <col min="3" max="3" width="7.28515625" style="1" customWidth="1"/>
    <col min="4" max="4" width="7.5703125" style="1" customWidth="1"/>
    <col min="5" max="5" width="10.140625" style="1" customWidth="1"/>
    <col min="6" max="6" width="6.28515625" style="1" customWidth="1"/>
    <col min="7" max="7" width="15.28515625" style="1" customWidth="1"/>
    <col min="8" max="8" width="8.42578125" style="1" customWidth="1"/>
    <col min="9" max="9" width="8.85546875" style="1" customWidth="1"/>
    <col min="10" max="21" width="0" style="1" hidden="1" customWidth="1"/>
    <col min="22" max="22" width="1" style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74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1"/>
      <c r="B10" s="22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30" x14ac:dyDescent="0.25">
      <c r="A11" s="23" t="s">
        <v>49</v>
      </c>
      <c r="B11" s="23" t="s">
        <v>48</v>
      </c>
      <c r="C11" s="15" t="str">
        <f>"180/5"</f>
        <v>180/5</v>
      </c>
      <c r="D11" s="15">
        <v>8.66</v>
      </c>
      <c r="E11" s="15">
        <v>4.32</v>
      </c>
      <c r="F11" s="15">
        <v>11.02</v>
      </c>
      <c r="G11" s="15">
        <v>0</v>
      </c>
      <c r="H11" s="15">
        <v>31.63</v>
      </c>
      <c r="I11" s="15">
        <v>265.89551759999995</v>
      </c>
      <c r="J11" s="14">
        <v>6.06</v>
      </c>
      <c r="K11" s="14">
        <v>0.13</v>
      </c>
      <c r="L11" s="14">
        <v>3.04</v>
      </c>
      <c r="M11" s="14">
        <v>0</v>
      </c>
      <c r="N11" s="14">
        <v>11.72</v>
      </c>
      <c r="O11" s="14">
        <v>19.899999999999999</v>
      </c>
      <c r="P11" s="14">
        <v>2.74</v>
      </c>
      <c r="Q11" s="14">
        <v>0</v>
      </c>
      <c r="R11" s="14">
        <v>0</v>
      </c>
      <c r="S11" s="14">
        <v>0.15</v>
      </c>
      <c r="T11" s="14">
        <v>1.83</v>
      </c>
      <c r="U11" s="14">
        <v>87.32</v>
      </c>
      <c r="V11" s="14">
        <v>348.44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15" x14ac:dyDescent="0.25">
      <c r="A12" s="23" t="str">
        <f>""</f>
        <v/>
      </c>
      <c r="B12" s="23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3" t="s">
        <v>51</v>
      </c>
      <c r="B13" s="23" t="s">
        <v>50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15.74</v>
      </c>
      <c r="I13" s="15">
        <v>121.74272379999999</v>
      </c>
      <c r="J13" s="14">
        <v>3.23</v>
      </c>
      <c r="K13" s="14">
        <v>0</v>
      </c>
      <c r="L13" s="14">
        <v>3.23</v>
      </c>
      <c r="M13" s="14">
        <v>0</v>
      </c>
      <c r="N13" s="14">
        <v>15.56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75.349999999999994</v>
      </c>
      <c r="V13" s="14">
        <v>225.5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2" customFormat="1" ht="15" x14ac:dyDescent="0.25">
      <c r="A14" s="24" t="str">
        <f>""</f>
        <v/>
      </c>
      <c r="B14" s="24" t="s">
        <v>31</v>
      </c>
      <c r="C14" s="13" t="str">
        <f>"120"</f>
        <v>120</v>
      </c>
      <c r="D14" s="13">
        <v>9.48</v>
      </c>
      <c r="E14" s="13">
        <v>0</v>
      </c>
      <c r="F14" s="13">
        <v>1.2</v>
      </c>
      <c r="G14" s="13">
        <v>0</v>
      </c>
      <c r="H14" s="13">
        <v>57.96</v>
      </c>
      <c r="I14" s="13">
        <v>294.59999999999997</v>
      </c>
      <c r="J14" s="12">
        <v>0.24</v>
      </c>
      <c r="K14" s="12">
        <v>0</v>
      </c>
      <c r="L14" s="12">
        <v>0.24</v>
      </c>
      <c r="M14" s="12">
        <v>0</v>
      </c>
      <c r="N14" s="12">
        <v>2.52</v>
      </c>
      <c r="O14" s="12">
        <v>55.44</v>
      </c>
      <c r="P14" s="12">
        <v>3.96</v>
      </c>
      <c r="Q14" s="12">
        <v>0</v>
      </c>
      <c r="R14" s="12">
        <v>0</v>
      </c>
      <c r="S14" s="12">
        <v>0.36</v>
      </c>
      <c r="T14" s="12">
        <v>1.8</v>
      </c>
      <c r="U14" s="12">
        <v>0</v>
      </c>
      <c r="V14" s="12">
        <v>159.6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6" customFormat="1" ht="15" x14ac:dyDescent="0.25">
      <c r="A15" s="25"/>
      <c r="B15" s="25" t="s">
        <v>32</v>
      </c>
      <c r="C15" s="17"/>
      <c r="D15" s="17">
        <v>28.05</v>
      </c>
      <c r="E15" s="17">
        <v>13.95</v>
      </c>
      <c r="F15" s="17">
        <v>22.09</v>
      </c>
      <c r="G15" s="17">
        <v>0</v>
      </c>
      <c r="H15" s="17">
        <v>105.33</v>
      </c>
      <c r="I15" s="17">
        <v>752.36</v>
      </c>
      <c r="J15" s="16">
        <v>12.59</v>
      </c>
      <c r="K15" s="16">
        <v>0.13</v>
      </c>
      <c r="L15" s="16">
        <v>9.57</v>
      </c>
      <c r="M15" s="16">
        <v>0</v>
      </c>
      <c r="N15" s="16">
        <v>29.81</v>
      </c>
      <c r="O15" s="16">
        <v>75.52</v>
      </c>
      <c r="P15" s="16">
        <v>7.47</v>
      </c>
      <c r="Q15" s="16">
        <v>0</v>
      </c>
      <c r="R15" s="16">
        <v>0</v>
      </c>
      <c r="S15" s="16">
        <v>1.1599999999999999</v>
      </c>
      <c r="T15" s="16">
        <v>5.7</v>
      </c>
      <c r="U15" s="16">
        <v>162.66999999999999</v>
      </c>
      <c r="V15" s="16">
        <v>753.54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4" customFormat="1" ht="15" x14ac:dyDescent="0.25">
      <c r="A16" s="21"/>
      <c r="B16" s="22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3" s="12" customFormat="1" ht="15" x14ac:dyDescent="0.25">
      <c r="A17" s="24" t="str">
        <f>""</f>
        <v/>
      </c>
      <c r="B17" s="24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</row>
    <row r="18" spans="1:83" s="16" customFormat="1" ht="15" x14ac:dyDescent="0.25">
      <c r="A18" s="25"/>
      <c r="B18" s="25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4" customFormat="1" ht="15" x14ac:dyDescent="0.25">
      <c r="A19" s="21"/>
      <c r="B19" s="22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3" s="14" customFormat="1" ht="30" x14ac:dyDescent="0.25">
      <c r="A20" s="23" t="s">
        <v>53</v>
      </c>
      <c r="B20" s="23" t="s">
        <v>52</v>
      </c>
      <c r="C20" s="15" t="str">
        <f>"100"</f>
        <v>100</v>
      </c>
      <c r="D20" s="15">
        <v>2.33</v>
      </c>
      <c r="E20" s="15">
        <v>0</v>
      </c>
      <c r="F20" s="15">
        <v>1.83</v>
      </c>
      <c r="G20" s="15">
        <v>0</v>
      </c>
      <c r="H20" s="15">
        <v>8.89</v>
      </c>
      <c r="I20" s="15">
        <v>66.220752922799988</v>
      </c>
      <c r="J20" s="14">
        <v>0</v>
      </c>
      <c r="K20" s="14">
        <v>0</v>
      </c>
      <c r="L20" s="14">
        <v>0</v>
      </c>
      <c r="M20" s="14">
        <v>0</v>
      </c>
      <c r="N20" s="14">
        <v>8.76</v>
      </c>
      <c r="O20" s="14">
        <v>0.13</v>
      </c>
      <c r="P20" s="14">
        <v>2.77</v>
      </c>
      <c r="Q20" s="14">
        <v>0</v>
      </c>
      <c r="R20" s="14">
        <v>0</v>
      </c>
      <c r="S20" s="14">
        <v>0.35</v>
      </c>
      <c r="T20" s="14">
        <v>1.1499999999999999</v>
      </c>
      <c r="U20" s="14">
        <v>0</v>
      </c>
      <c r="V20" s="14">
        <v>396.1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</row>
    <row r="21" spans="1:83" s="14" customFormat="1" ht="15" x14ac:dyDescent="0.25">
      <c r="A21" s="23" t="s">
        <v>55</v>
      </c>
      <c r="B21" s="23" t="s">
        <v>54</v>
      </c>
      <c r="C21" s="15" t="str">
        <f>"250/50"</f>
        <v>250/50</v>
      </c>
      <c r="D21" s="15">
        <v>22.75</v>
      </c>
      <c r="E21" s="15">
        <v>22.11</v>
      </c>
      <c r="F21" s="15">
        <v>20.190000000000001</v>
      </c>
      <c r="G21" s="15">
        <v>0</v>
      </c>
      <c r="H21" s="15">
        <v>11.6</v>
      </c>
      <c r="I21" s="15">
        <v>321.96229420440335</v>
      </c>
      <c r="J21" s="14">
        <v>8.6300000000000008</v>
      </c>
      <c r="K21" s="14">
        <v>0.13</v>
      </c>
      <c r="L21" s="14">
        <v>8.6300000000000008</v>
      </c>
      <c r="M21" s="14">
        <v>0</v>
      </c>
      <c r="N21" s="14">
        <v>1.71</v>
      </c>
      <c r="O21" s="14">
        <v>9.89</v>
      </c>
      <c r="P21" s="14">
        <v>1.05</v>
      </c>
      <c r="Q21" s="14">
        <v>0</v>
      </c>
      <c r="R21" s="14">
        <v>0</v>
      </c>
      <c r="S21" s="14">
        <v>0.05</v>
      </c>
      <c r="T21" s="14">
        <v>1.92</v>
      </c>
      <c r="U21" s="14">
        <v>201.6</v>
      </c>
      <c r="V21" s="14">
        <v>180.99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30" x14ac:dyDescent="0.25">
      <c r="A22" s="23" t="s">
        <v>57</v>
      </c>
      <c r="B22" s="23" t="s">
        <v>56</v>
      </c>
      <c r="C22" s="15" t="str">
        <f>"75/75"</f>
        <v>75/75</v>
      </c>
      <c r="D22" s="15">
        <v>19.670000000000002</v>
      </c>
      <c r="E22" s="15">
        <v>18.66</v>
      </c>
      <c r="F22" s="15">
        <v>9.7799999999999994</v>
      </c>
      <c r="G22" s="15">
        <v>0.03</v>
      </c>
      <c r="H22" s="15">
        <v>5.64</v>
      </c>
      <c r="I22" s="15">
        <v>191.03036789340001</v>
      </c>
      <c r="J22" s="14">
        <v>5.57</v>
      </c>
      <c r="K22" s="14">
        <v>0.21</v>
      </c>
      <c r="L22" s="14">
        <v>2.5499999999999998</v>
      </c>
      <c r="M22" s="14">
        <v>0</v>
      </c>
      <c r="N22" s="14">
        <v>3.52</v>
      </c>
      <c r="O22" s="14">
        <v>2.12</v>
      </c>
      <c r="P22" s="14">
        <v>0.68</v>
      </c>
      <c r="Q22" s="14">
        <v>0</v>
      </c>
      <c r="R22" s="14">
        <v>0</v>
      </c>
      <c r="S22" s="14">
        <v>0.28999999999999998</v>
      </c>
      <c r="T22" s="14">
        <v>1.74</v>
      </c>
      <c r="U22" s="14">
        <v>118.21</v>
      </c>
      <c r="V22" s="14">
        <v>411.95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30" x14ac:dyDescent="0.25">
      <c r="A23" s="23" t="s">
        <v>59</v>
      </c>
      <c r="B23" s="23" t="s">
        <v>58</v>
      </c>
      <c r="C23" s="15" t="str">
        <f>"180"</f>
        <v>180</v>
      </c>
      <c r="D23" s="15">
        <v>3.66</v>
      </c>
      <c r="E23" s="15">
        <v>0.81</v>
      </c>
      <c r="F23" s="15">
        <v>5.71</v>
      </c>
      <c r="G23" s="15">
        <v>0</v>
      </c>
      <c r="H23" s="15">
        <v>24.05</v>
      </c>
      <c r="I23" s="15">
        <v>168.6517308</v>
      </c>
      <c r="J23" s="14">
        <v>3.99</v>
      </c>
      <c r="K23" s="14">
        <v>0.16</v>
      </c>
      <c r="L23" s="14">
        <v>3.99</v>
      </c>
      <c r="M23" s="14">
        <v>0</v>
      </c>
      <c r="N23" s="14">
        <v>3.05</v>
      </c>
      <c r="O23" s="14">
        <v>21.01</v>
      </c>
      <c r="P23" s="14">
        <v>1.96</v>
      </c>
      <c r="Q23" s="14">
        <v>0</v>
      </c>
      <c r="R23" s="14">
        <v>0</v>
      </c>
      <c r="S23" s="14">
        <v>0.33</v>
      </c>
      <c r="T23" s="14">
        <v>1.89</v>
      </c>
      <c r="U23" s="14">
        <v>0</v>
      </c>
      <c r="V23" s="14">
        <v>804.77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3" t="s">
        <v>61</v>
      </c>
      <c r="B24" s="23" t="s">
        <v>60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3" t="str">
        <f>""</f>
        <v/>
      </c>
      <c r="B25" s="23" t="s">
        <v>31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4" t="str">
        <f>""</f>
        <v/>
      </c>
      <c r="B26" s="24" t="s">
        <v>37</v>
      </c>
      <c r="C26" s="13" t="str">
        <f>"20"</f>
        <v>20</v>
      </c>
      <c r="D26" s="13">
        <v>1.32</v>
      </c>
      <c r="E26" s="13">
        <v>0</v>
      </c>
      <c r="F26" s="13">
        <v>0.24</v>
      </c>
      <c r="G26" s="13">
        <v>0</v>
      </c>
      <c r="H26" s="13">
        <v>6.68</v>
      </c>
      <c r="I26" s="13">
        <v>38.676000000000002</v>
      </c>
      <c r="J26" s="12">
        <v>0.04</v>
      </c>
      <c r="K26" s="12">
        <v>0</v>
      </c>
      <c r="L26" s="12">
        <v>0.04</v>
      </c>
      <c r="M26" s="12">
        <v>0</v>
      </c>
      <c r="N26" s="12">
        <v>0.24</v>
      </c>
      <c r="O26" s="12">
        <v>6.44</v>
      </c>
      <c r="P26" s="12">
        <v>1.66</v>
      </c>
      <c r="Q26" s="12">
        <v>0</v>
      </c>
      <c r="R26" s="12">
        <v>0</v>
      </c>
      <c r="S26" s="12">
        <v>0.2</v>
      </c>
      <c r="T26" s="12">
        <v>0.5</v>
      </c>
      <c r="U26" s="12">
        <v>0</v>
      </c>
      <c r="V26" s="12">
        <v>49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5"/>
      <c r="B27" s="25" t="s">
        <v>38</v>
      </c>
      <c r="C27" s="17"/>
      <c r="D27" s="17">
        <v>52.5</v>
      </c>
      <c r="E27" s="17">
        <v>41.58</v>
      </c>
      <c r="F27" s="17">
        <v>38.020000000000003</v>
      </c>
      <c r="G27" s="17">
        <v>0.03</v>
      </c>
      <c r="H27" s="17">
        <v>86.95</v>
      </c>
      <c r="I27" s="17">
        <v>927.75</v>
      </c>
      <c r="J27" s="16">
        <v>18.29</v>
      </c>
      <c r="K27" s="16">
        <v>0.5</v>
      </c>
      <c r="L27" s="16">
        <v>15.28</v>
      </c>
      <c r="M27" s="16">
        <v>0</v>
      </c>
      <c r="N27" s="16">
        <v>37.479999999999997</v>
      </c>
      <c r="O27" s="16">
        <v>49.47</v>
      </c>
      <c r="P27" s="16">
        <v>12.67</v>
      </c>
      <c r="Q27" s="16">
        <v>0</v>
      </c>
      <c r="R27" s="16">
        <v>0</v>
      </c>
      <c r="S27" s="16">
        <v>1.67</v>
      </c>
      <c r="T27" s="16">
        <v>8.52</v>
      </c>
      <c r="U27" s="16">
        <v>319.91000000000003</v>
      </c>
      <c r="V27" s="16">
        <v>2243.64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1"/>
      <c r="B28" s="22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3" t="str">
        <f>""</f>
        <v/>
      </c>
      <c r="B29" s="23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4" customFormat="1" ht="15" x14ac:dyDescent="0.25">
      <c r="A30" s="23" t="str">
        <f>""</f>
        <v/>
      </c>
      <c r="B30" s="23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2" customFormat="1" ht="30" x14ac:dyDescent="0.25">
      <c r="A31" s="24" t="s">
        <v>63</v>
      </c>
      <c r="B31" s="24" t="s">
        <v>62</v>
      </c>
      <c r="C31" s="13" t="str">
        <f>"50"</f>
        <v>50</v>
      </c>
      <c r="D31" s="13">
        <v>3.18</v>
      </c>
      <c r="E31" s="13">
        <v>0.36</v>
      </c>
      <c r="F31" s="13">
        <v>1.99</v>
      </c>
      <c r="G31" s="13">
        <v>0</v>
      </c>
      <c r="H31" s="13">
        <v>19.05</v>
      </c>
      <c r="I31" s="13">
        <v>110.49587452083345</v>
      </c>
      <c r="J31" s="12">
        <v>7.0000000000000007E-2</v>
      </c>
      <c r="K31" s="12">
        <v>0.11</v>
      </c>
      <c r="L31" s="12">
        <v>7.0000000000000007E-2</v>
      </c>
      <c r="M31" s="12">
        <v>0</v>
      </c>
      <c r="N31" s="12">
        <v>1.9</v>
      </c>
      <c r="O31" s="12">
        <v>17.14</v>
      </c>
      <c r="P31" s="12">
        <v>1.1200000000000001</v>
      </c>
      <c r="Q31" s="12">
        <v>0</v>
      </c>
      <c r="R31" s="12">
        <v>0</v>
      </c>
      <c r="S31" s="12">
        <v>0.04</v>
      </c>
      <c r="T31" s="12">
        <v>1</v>
      </c>
      <c r="U31" s="12">
        <v>0</v>
      </c>
      <c r="V31" s="12">
        <v>110.83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16" customFormat="1" ht="15" x14ac:dyDescent="0.25">
      <c r="A32" s="25"/>
      <c r="B32" s="25" t="s">
        <v>41</v>
      </c>
      <c r="C32" s="17"/>
      <c r="D32" s="17">
        <v>4.54</v>
      </c>
      <c r="E32" s="17">
        <v>0.36</v>
      </c>
      <c r="F32" s="17">
        <v>2.4900000000000002</v>
      </c>
      <c r="G32" s="17">
        <v>0.3</v>
      </c>
      <c r="H32" s="17">
        <v>49.05</v>
      </c>
      <c r="I32" s="17">
        <v>244.6</v>
      </c>
      <c r="J32" s="16">
        <v>0.17</v>
      </c>
      <c r="K32" s="16">
        <v>0.11</v>
      </c>
      <c r="L32" s="16">
        <v>7.0000000000000007E-2</v>
      </c>
      <c r="M32" s="16">
        <v>0</v>
      </c>
      <c r="N32" s="16">
        <v>30.7</v>
      </c>
      <c r="O32" s="16">
        <v>18.34</v>
      </c>
      <c r="P32" s="16">
        <v>3.32</v>
      </c>
      <c r="Q32" s="16">
        <v>0</v>
      </c>
      <c r="R32" s="16">
        <v>0</v>
      </c>
      <c r="S32" s="16">
        <v>1.84</v>
      </c>
      <c r="T32" s="16">
        <v>2.1</v>
      </c>
      <c r="U32" s="16">
        <v>15.6</v>
      </c>
      <c r="V32" s="16">
        <v>503.73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</row>
    <row r="33" spans="1:83" s="4" customFormat="1" ht="15" x14ac:dyDescent="0.25">
      <c r="A33" s="21"/>
      <c r="B33" s="22" t="s">
        <v>42</v>
      </c>
      <c r="C33" s="10"/>
      <c r="D33" s="10"/>
      <c r="E33" s="10"/>
      <c r="F33" s="10"/>
      <c r="G33" s="10"/>
      <c r="H33" s="10"/>
      <c r="I33" s="10"/>
      <c r="CC33" s="10"/>
    </row>
    <row r="34" spans="1:83" s="14" customFormat="1" ht="30" x14ac:dyDescent="0.25">
      <c r="A34" s="23" t="s">
        <v>65</v>
      </c>
      <c r="B34" s="23" t="s">
        <v>64</v>
      </c>
      <c r="C34" s="15" t="str">
        <f>"100"</f>
        <v>100</v>
      </c>
      <c r="D34" s="15">
        <v>1.26</v>
      </c>
      <c r="E34" s="15">
        <v>0</v>
      </c>
      <c r="F34" s="15">
        <v>1.71</v>
      </c>
      <c r="G34" s="15">
        <v>0</v>
      </c>
      <c r="H34" s="15">
        <v>4.75</v>
      </c>
      <c r="I34" s="15">
        <v>43.166341070000001</v>
      </c>
      <c r="J34" s="14">
        <v>0</v>
      </c>
      <c r="K34" s="14">
        <v>0</v>
      </c>
      <c r="L34" s="14">
        <v>0</v>
      </c>
      <c r="M34" s="14">
        <v>0</v>
      </c>
      <c r="N34" s="14">
        <v>4.16</v>
      </c>
      <c r="O34" s="14">
        <v>0.6</v>
      </c>
      <c r="P34" s="14">
        <v>1.98</v>
      </c>
      <c r="Q34" s="14">
        <v>0</v>
      </c>
      <c r="R34" s="14">
        <v>0</v>
      </c>
      <c r="S34" s="14">
        <v>0.18</v>
      </c>
      <c r="T34" s="14">
        <v>1.96</v>
      </c>
      <c r="U34" s="14">
        <v>60.48</v>
      </c>
      <c r="V34" s="14">
        <v>130.38999999999999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3" t="s">
        <v>67</v>
      </c>
      <c r="B35" s="23" t="s">
        <v>66</v>
      </c>
      <c r="C35" s="15" t="str">
        <f>"90/30"</f>
        <v>90/30</v>
      </c>
      <c r="D35" s="15">
        <v>11.76</v>
      </c>
      <c r="E35" s="15">
        <v>11.43</v>
      </c>
      <c r="F35" s="15">
        <v>9.99</v>
      </c>
      <c r="G35" s="15">
        <v>0</v>
      </c>
      <c r="H35" s="15">
        <v>8.49</v>
      </c>
      <c r="I35" s="15">
        <v>172.60458938299999</v>
      </c>
      <c r="J35" s="14">
        <v>3.2</v>
      </c>
      <c r="K35" s="14">
        <v>0.13</v>
      </c>
      <c r="L35" s="14">
        <v>3.2</v>
      </c>
      <c r="M35" s="14">
        <v>0</v>
      </c>
      <c r="N35" s="14">
        <v>1.25</v>
      </c>
      <c r="O35" s="14">
        <v>7.24</v>
      </c>
      <c r="P35" s="14">
        <v>0.5</v>
      </c>
      <c r="Q35" s="14">
        <v>0</v>
      </c>
      <c r="R35" s="14">
        <v>0</v>
      </c>
      <c r="S35" s="14">
        <v>0.06</v>
      </c>
      <c r="T35" s="14">
        <v>0.96</v>
      </c>
      <c r="U35" s="14">
        <v>0</v>
      </c>
      <c r="V35" s="14">
        <v>246.91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15" x14ac:dyDescent="0.25">
      <c r="A36" s="23" t="s">
        <v>69</v>
      </c>
      <c r="B36" s="23" t="s">
        <v>68</v>
      </c>
      <c r="C36" s="15" t="str">
        <f>"220"</f>
        <v>220</v>
      </c>
      <c r="D36" s="15">
        <v>4.4800000000000004</v>
      </c>
      <c r="E36" s="15">
        <v>1.29</v>
      </c>
      <c r="F36" s="15">
        <v>7.75</v>
      </c>
      <c r="G36" s="15">
        <v>0</v>
      </c>
      <c r="H36" s="15">
        <v>17.16</v>
      </c>
      <c r="I36" s="15">
        <v>164.18399946666665</v>
      </c>
      <c r="J36" s="14">
        <v>4.9400000000000004</v>
      </c>
      <c r="K36" s="14">
        <v>0.18</v>
      </c>
      <c r="L36" s="14">
        <v>4.9400000000000004</v>
      </c>
      <c r="M36" s="14">
        <v>0</v>
      </c>
      <c r="N36" s="14">
        <v>10.91</v>
      </c>
      <c r="O36" s="14">
        <v>6.25</v>
      </c>
      <c r="P36" s="14">
        <v>3.84</v>
      </c>
      <c r="Q36" s="14">
        <v>0</v>
      </c>
      <c r="R36" s="14">
        <v>0</v>
      </c>
      <c r="S36" s="14">
        <v>0.57999999999999996</v>
      </c>
      <c r="T36" s="14">
        <v>2.0099999999999998</v>
      </c>
      <c r="U36" s="14">
        <v>0</v>
      </c>
      <c r="V36" s="14">
        <v>680.71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30" x14ac:dyDescent="0.25">
      <c r="A37" s="23" t="s">
        <v>71</v>
      </c>
      <c r="B37" s="23" t="s">
        <v>70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4" customFormat="1" ht="15" x14ac:dyDescent="0.25">
      <c r="A38" s="23" t="str">
        <f>""</f>
        <v/>
      </c>
      <c r="B38" s="23" t="s">
        <v>31</v>
      </c>
      <c r="C38" s="15" t="str">
        <f>"80"</f>
        <v>80</v>
      </c>
      <c r="D38" s="15">
        <v>6.32</v>
      </c>
      <c r="E38" s="15">
        <v>0</v>
      </c>
      <c r="F38" s="15">
        <v>0.8</v>
      </c>
      <c r="G38" s="15">
        <v>0</v>
      </c>
      <c r="H38" s="15">
        <v>38.64</v>
      </c>
      <c r="I38" s="15">
        <v>196.4</v>
      </c>
      <c r="J38" s="14">
        <v>0.16</v>
      </c>
      <c r="K38" s="14">
        <v>0</v>
      </c>
      <c r="L38" s="14">
        <v>0.16</v>
      </c>
      <c r="M38" s="14">
        <v>0</v>
      </c>
      <c r="N38" s="14">
        <v>1.68</v>
      </c>
      <c r="O38" s="14">
        <v>36.96</v>
      </c>
      <c r="P38" s="14">
        <v>2.64</v>
      </c>
      <c r="Q38" s="14">
        <v>0</v>
      </c>
      <c r="R38" s="14">
        <v>0</v>
      </c>
      <c r="S38" s="14">
        <v>0.24</v>
      </c>
      <c r="T38" s="14">
        <v>1.2</v>
      </c>
      <c r="U38" s="14">
        <v>0</v>
      </c>
      <c r="V38" s="14">
        <v>106.4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2" customFormat="1" ht="15" x14ac:dyDescent="0.25">
      <c r="A39" s="24" t="str">
        <f>""</f>
        <v/>
      </c>
      <c r="B39" s="24" t="s">
        <v>37</v>
      </c>
      <c r="C39" s="13" t="str">
        <f>"30"</f>
        <v>30</v>
      </c>
      <c r="D39" s="13">
        <v>1.98</v>
      </c>
      <c r="E39" s="13">
        <v>0</v>
      </c>
      <c r="F39" s="13">
        <v>0.36</v>
      </c>
      <c r="G39" s="13">
        <v>0</v>
      </c>
      <c r="H39" s="13">
        <v>10.02</v>
      </c>
      <c r="I39" s="13">
        <v>58.013999999999996</v>
      </c>
      <c r="J39" s="12">
        <v>0.06</v>
      </c>
      <c r="K39" s="12">
        <v>0</v>
      </c>
      <c r="L39" s="12">
        <v>0.06</v>
      </c>
      <c r="M39" s="12">
        <v>0</v>
      </c>
      <c r="N39" s="12">
        <v>0.36</v>
      </c>
      <c r="O39" s="12">
        <v>9.66</v>
      </c>
      <c r="P39" s="12">
        <v>2.4900000000000002</v>
      </c>
      <c r="Q39" s="12">
        <v>0</v>
      </c>
      <c r="R39" s="12">
        <v>0</v>
      </c>
      <c r="S39" s="12">
        <v>0.3</v>
      </c>
      <c r="T39" s="12">
        <v>0.75</v>
      </c>
      <c r="U39" s="12">
        <v>0</v>
      </c>
      <c r="V39" s="12">
        <v>73.5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16" customFormat="1" ht="15" x14ac:dyDescent="0.25">
      <c r="A40" s="25"/>
      <c r="B40" s="25" t="s">
        <v>43</v>
      </c>
      <c r="C40" s="17"/>
      <c r="D40" s="17">
        <v>27.54</v>
      </c>
      <c r="E40" s="17">
        <v>14.16</v>
      </c>
      <c r="F40" s="17">
        <v>22.11</v>
      </c>
      <c r="G40" s="17">
        <v>0</v>
      </c>
      <c r="H40" s="17">
        <v>87.64</v>
      </c>
      <c r="I40" s="17">
        <v>687.92</v>
      </c>
      <c r="J40" s="16">
        <v>9.36</v>
      </c>
      <c r="K40" s="16">
        <v>0.32</v>
      </c>
      <c r="L40" s="16">
        <v>8.36</v>
      </c>
      <c r="M40" s="16">
        <v>0</v>
      </c>
      <c r="N40" s="16">
        <v>26.92</v>
      </c>
      <c r="O40" s="16">
        <v>60.71</v>
      </c>
      <c r="P40" s="16">
        <v>11.65</v>
      </c>
      <c r="Q40" s="16">
        <v>0</v>
      </c>
      <c r="R40" s="16">
        <v>0</v>
      </c>
      <c r="S40" s="16">
        <v>1.4</v>
      </c>
      <c r="T40" s="16">
        <v>7.34</v>
      </c>
      <c r="U40" s="16">
        <v>85.55</v>
      </c>
      <c r="V40" s="16">
        <v>1291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</row>
    <row r="41" spans="1:83" s="4" customFormat="1" ht="15" x14ac:dyDescent="0.25">
      <c r="A41" s="21"/>
      <c r="B41" s="22" t="s">
        <v>44</v>
      </c>
      <c r="C41" s="10"/>
      <c r="D41" s="10"/>
      <c r="E41" s="10"/>
      <c r="F41" s="10"/>
      <c r="G41" s="10"/>
      <c r="H41" s="10"/>
      <c r="I41" s="10"/>
      <c r="CC41" s="10"/>
    </row>
    <row r="42" spans="1:83" s="12" customFormat="1" ht="15" x14ac:dyDescent="0.25">
      <c r="A42" s="24" t="s">
        <v>73</v>
      </c>
      <c r="B42" s="24" t="s">
        <v>72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5"/>
      <c r="B43" s="25" t="s">
        <v>45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16" customFormat="1" ht="15" x14ac:dyDescent="0.25">
      <c r="A44" s="25"/>
      <c r="B44" s="25" t="s">
        <v>46</v>
      </c>
      <c r="C44" s="17"/>
      <c r="D44" s="17">
        <v>118.68</v>
      </c>
      <c r="E44" s="17">
        <v>75.739999999999995</v>
      </c>
      <c r="F44" s="17">
        <v>91.28</v>
      </c>
      <c r="G44" s="17">
        <v>0.63</v>
      </c>
      <c r="H44" s="17">
        <v>346.6</v>
      </c>
      <c r="I44" s="17">
        <v>2774.51</v>
      </c>
      <c r="J44" s="16">
        <v>44.52</v>
      </c>
      <c r="K44" s="16">
        <v>1.04</v>
      </c>
      <c r="L44" s="16">
        <v>37.28</v>
      </c>
      <c r="M44" s="16">
        <v>0</v>
      </c>
      <c r="N44" s="16">
        <v>141.75</v>
      </c>
      <c r="O44" s="16">
        <v>204.86</v>
      </c>
      <c r="P44" s="16">
        <v>36.9</v>
      </c>
      <c r="Q44" s="16">
        <v>0</v>
      </c>
      <c r="R44" s="16">
        <v>0</v>
      </c>
      <c r="S44" s="16">
        <v>8.6300000000000008</v>
      </c>
      <c r="T44" s="16">
        <v>25.54</v>
      </c>
      <c r="U44" s="16">
        <v>599.33000000000004</v>
      </c>
      <c r="V44" s="16">
        <v>5230.97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</row>
    <row r="45" spans="1:83" s="4" customFormat="1" ht="15" x14ac:dyDescent="0.25">
      <c r="A45" s="21"/>
      <c r="B45" s="21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1"/>
      <c r="B46" s="21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1"/>
      <c r="B47" s="21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1"/>
      <c r="B48" s="21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1"/>
      <c r="B49" s="21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1"/>
      <c r="B50" s="21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1"/>
      <c r="B51" s="21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1"/>
      <c r="B52" s="21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1"/>
      <c r="B53" s="21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1"/>
      <c r="B54" s="21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1"/>
      <c r="B55" s="21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1"/>
      <c r="B56" s="21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1"/>
      <c r="B57" s="21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1"/>
      <c r="B58" s="21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1"/>
      <c r="B59" s="21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1"/>
      <c r="B60" s="21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1"/>
      <c r="B61" s="21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1"/>
      <c r="B62" s="21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1"/>
      <c r="B63" s="21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1"/>
      <c r="B64" s="21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1"/>
      <c r="B65" s="21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1"/>
      <c r="B66" s="21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1"/>
      <c r="B67" s="21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1"/>
      <c r="B68" s="21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1"/>
      <c r="B69" s="21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1"/>
      <c r="B70" s="21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1"/>
      <c r="B71" s="21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1"/>
      <c r="B72" s="21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1"/>
      <c r="B73" s="21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1"/>
      <c r="B74" s="21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1"/>
      <c r="B75" s="21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1"/>
      <c r="B76" s="21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1"/>
      <c r="B77" s="21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1"/>
      <c r="B78" s="21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1"/>
      <c r="B79" s="21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1"/>
      <c r="B80" s="21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1"/>
      <c r="B81" s="21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1"/>
      <c r="B82" s="21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1"/>
      <c r="B83" s="21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1"/>
      <c r="B84" s="21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1"/>
      <c r="B85" s="21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1"/>
      <c r="B86" s="21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1"/>
      <c r="B87" s="21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1"/>
      <c r="B88" s="21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1"/>
      <c r="B89" s="21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1"/>
      <c r="B90" s="21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1"/>
      <c r="B91" s="21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1"/>
      <c r="B92" s="21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1"/>
      <c r="B93" s="21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1"/>
      <c r="B94" s="21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1"/>
      <c r="B95" s="21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1"/>
      <c r="B96" s="21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1"/>
      <c r="B97" s="21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1"/>
      <c r="B98" s="21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1"/>
      <c r="B99" s="21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1"/>
      <c r="B100" s="21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1"/>
      <c r="B101" s="21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1"/>
      <c r="B102" s="21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1"/>
      <c r="B103" s="21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1"/>
      <c r="B104" s="21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1"/>
      <c r="B105" s="21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1"/>
      <c r="B106" s="21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1"/>
      <c r="B107" s="21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1"/>
      <c r="B108" s="21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1"/>
      <c r="B109" s="21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1"/>
      <c r="B110" s="21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1"/>
      <c r="B111" s="21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1"/>
      <c r="B112" s="21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1"/>
      <c r="B113" s="21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1"/>
      <c r="B114" s="21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1"/>
      <c r="B115" s="21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1"/>
      <c r="B116" s="21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1"/>
      <c r="B117" s="21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1"/>
      <c r="B118" s="21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1"/>
      <c r="B119" s="21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1"/>
      <c r="B120" s="21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1"/>
      <c r="B121" s="21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1"/>
      <c r="B122" s="21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1"/>
      <c r="B123" s="21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1"/>
      <c r="B124" s="21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1"/>
      <c r="B125" s="21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1"/>
      <c r="B126" s="21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1"/>
      <c r="B127" s="21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1"/>
      <c r="B128" s="21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1"/>
      <c r="B129" s="21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1"/>
      <c r="B130" s="21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1"/>
      <c r="B131" s="21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1"/>
      <c r="B132" s="21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1"/>
      <c r="B133" s="21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1"/>
      <c r="B134" s="21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1"/>
      <c r="B135" s="21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1"/>
      <c r="B136" s="21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1"/>
      <c r="B137" s="21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1"/>
      <c r="B138" s="21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1"/>
      <c r="B139" s="21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1"/>
      <c r="B140" s="21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1"/>
      <c r="B141" s="21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1"/>
      <c r="B142" s="21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1"/>
      <c r="B143" s="21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1"/>
      <c r="B144" s="21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1"/>
      <c r="B145" s="21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1"/>
      <c r="B146" s="21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1"/>
      <c r="B147" s="21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1"/>
      <c r="B148" s="21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1"/>
      <c r="B149" s="21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1"/>
      <c r="B150" s="21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1"/>
      <c r="B151" s="21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1"/>
      <c r="B152" s="21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1"/>
      <c r="B153" s="21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1"/>
      <c r="B154" s="21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1"/>
      <c r="B155" s="21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1"/>
      <c r="B156" s="21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1"/>
      <c r="B157" s="21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1"/>
      <c r="B158" s="21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1"/>
      <c r="B159" s="21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1"/>
      <c r="B160" s="21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1"/>
      <c r="B161" s="21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1"/>
      <c r="B162" s="21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1"/>
      <c r="B163" s="21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1"/>
      <c r="B164" s="21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1"/>
      <c r="B165" s="21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1"/>
      <c r="B166" s="21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1"/>
      <c r="B167" s="21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1"/>
      <c r="B168" s="21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1"/>
      <c r="B169" s="21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1"/>
      <c r="B170" s="21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1"/>
      <c r="B171" s="21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1"/>
      <c r="B172" s="21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1"/>
      <c r="B173" s="21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1"/>
      <c r="B174" s="21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1"/>
      <c r="B175" s="21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1"/>
      <c r="B176" s="21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1"/>
      <c r="B177" s="21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1"/>
      <c r="B178" s="21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1"/>
      <c r="B179" s="21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1"/>
      <c r="B180" s="21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1"/>
      <c r="B181" s="21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1"/>
      <c r="B182" s="21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1"/>
      <c r="B183" s="21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1"/>
      <c r="B184" s="21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1"/>
      <c r="B185" s="21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1"/>
      <c r="B186" s="21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1"/>
      <c r="B187" s="21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1"/>
      <c r="B188" s="21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1"/>
      <c r="B189" s="21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1"/>
      <c r="B190" s="21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1"/>
      <c r="B191" s="21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1"/>
      <c r="B192" s="21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1"/>
      <c r="B193" s="21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1"/>
      <c r="B194" s="21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1"/>
      <c r="B195" s="21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1"/>
      <c r="B196" s="21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1"/>
      <c r="B197" s="21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1"/>
      <c r="B198" s="21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1"/>
      <c r="B199" s="21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1"/>
      <c r="B200" s="21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1"/>
      <c r="B201" s="21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1"/>
      <c r="B202" s="21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1"/>
      <c r="B203" s="21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1"/>
      <c r="B204" s="21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1"/>
      <c r="B205" s="21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1"/>
      <c r="B206" s="21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1"/>
      <c r="B207" s="21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1"/>
      <c r="B208" s="21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1"/>
      <c r="B209" s="21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1"/>
      <c r="B210" s="21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1"/>
      <c r="B211" s="21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1"/>
      <c r="B212" s="21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1"/>
      <c r="B213" s="21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1"/>
      <c r="B214" s="21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1"/>
      <c r="B215" s="21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1"/>
      <c r="B216" s="21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1"/>
      <c r="B217" s="21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1"/>
      <c r="B218" s="21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1"/>
      <c r="B219" s="21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1"/>
      <c r="B220" s="21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1"/>
      <c r="B221" s="21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1"/>
      <c r="B222" s="21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1"/>
      <c r="B223" s="21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1"/>
      <c r="B224" s="21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1"/>
      <c r="B225" s="21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1"/>
      <c r="B226" s="21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1"/>
      <c r="B227" s="21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1"/>
      <c r="B228" s="21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1"/>
      <c r="B229" s="21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1"/>
      <c r="B230" s="21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1"/>
      <c r="B231" s="21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1"/>
      <c r="B232" s="21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1"/>
      <c r="B233" s="21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1"/>
      <c r="B234" s="21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1"/>
      <c r="B235" s="21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1"/>
      <c r="B236" s="21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1"/>
      <c r="B237" s="21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1"/>
      <c r="B238" s="21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1"/>
      <c r="B239" s="21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1"/>
      <c r="B240" s="21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1"/>
      <c r="B241" s="21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1"/>
      <c r="B242" s="21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1"/>
      <c r="B243" s="21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1"/>
      <c r="B244" s="21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1"/>
      <c r="B245" s="21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1"/>
      <c r="B246" s="21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1"/>
      <c r="B247" s="21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1"/>
      <c r="B248" s="21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1"/>
      <c r="B249" s="21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1"/>
      <c r="B250" s="21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1"/>
      <c r="B251" s="21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1"/>
      <c r="B252" s="21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1"/>
      <c r="B253" s="21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1"/>
      <c r="B254" s="21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1"/>
      <c r="B255" s="21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1"/>
      <c r="B256" s="21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1"/>
      <c r="B257" s="21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1"/>
      <c r="B258" s="21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1"/>
      <c r="B259" s="21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1"/>
      <c r="B260" s="21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1"/>
      <c r="B261" s="21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1"/>
      <c r="B262" s="21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1"/>
      <c r="B263" s="21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1"/>
      <c r="B264" s="21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1"/>
      <c r="B265" s="21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1"/>
      <c r="B266" s="21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1"/>
      <c r="B267" s="21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1"/>
      <c r="B268" s="21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1"/>
      <c r="B269" s="21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1"/>
      <c r="B270" s="21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1"/>
      <c r="B271" s="21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1"/>
      <c r="B272" s="21"/>
      <c r="C272" s="10"/>
      <c r="D272" s="10"/>
      <c r="E272" s="10"/>
      <c r="F272" s="10"/>
      <c r="G272" s="10"/>
      <c r="H272" s="10"/>
      <c r="I272" s="10"/>
      <c r="CC272" s="10"/>
    </row>
    <row r="273" spans="1:83" s="4" customFormat="1" ht="15" x14ac:dyDescent="0.25">
      <c r="A273" s="21"/>
      <c r="B273" s="21"/>
      <c r="C273" s="10"/>
      <c r="D273" s="10"/>
      <c r="E273" s="10"/>
      <c r="F273" s="10"/>
      <c r="G273" s="10"/>
      <c r="H273" s="10"/>
      <c r="I273" s="10"/>
      <c r="CC273" s="10"/>
    </row>
    <row r="274" spans="1:83" s="4" customFormat="1" ht="15" x14ac:dyDescent="0.25">
      <c r="A274" s="21"/>
      <c r="B274" s="21"/>
      <c r="C274" s="10"/>
      <c r="D274" s="10"/>
      <c r="E274" s="10"/>
      <c r="F274" s="10"/>
      <c r="G274" s="10"/>
      <c r="H274" s="10"/>
      <c r="I274" s="10"/>
      <c r="CC274" s="10"/>
    </row>
    <row r="275" spans="1:83" s="4" customFormat="1" x14ac:dyDescent="0.25">
      <c r="A275" s="21"/>
      <c r="B275" s="21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1"/>
      <c r="B276" s="21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1"/>
      <c r="B277" s="21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1"/>
      <c r="B278" s="21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1"/>
      <c r="B279" s="21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1"/>
      <c r="B280" s="21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1"/>
      <c r="B281" s="21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1"/>
      <c r="B282" s="21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1"/>
      <c r="B283" s="21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1"/>
      <c r="B284" s="21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1"/>
      <c r="B285" s="21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1"/>
      <c r="B286" s="21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1"/>
      <c r="B287" s="21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1"/>
      <c r="B288" s="21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1"/>
      <c r="B289" s="21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1"/>
      <c r="B290" s="21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1"/>
      <c r="B291" s="21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1"/>
      <c r="B292" s="21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1"/>
      <c r="B293" s="21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1"/>
      <c r="B294" s="21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1"/>
      <c r="B295" s="21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1"/>
      <c r="B296" s="21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1"/>
      <c r="B297" s="21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1"/>
      <c r="B298" s="21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1"/>
      <c r="B299" s="21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1"/>
      <c r="B300" s="21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1"/>
      <c r="B301" s="21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1"/>
      <c r="B302" s="21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1"/>
      <c r="B303" s="21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1"/>
      <c r="B304" s="21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1"/>
      <c r="B305" s="21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1"/>
      <c r="B306" s="21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1"/>
      <c r="B307" s="21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1"/>
      <c r="B308" s="21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1"/>
      <c r="B309" s="21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1"/>
      <c r="B310" s="21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1"/>
      <c r="B311" s="21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1"/>
      <c r="B312" s="21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1"/>
      <c r="B313" s="21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1"/>
      <c r="B314" s="21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1"/>
      <c r="B315" s="21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1"/>
      <c r="B316" s="21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1"/>
      <c r="B317" s="21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1"/>
      <c r="B318" s="21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1"/>
      <c r="B319" s="21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1"/>
      <c r="B320" s="21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1"/>
      <c r="B321" s="21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1"/>
      <c r="B322" s="21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1"/>
      <c r="B323" s="21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1"/>
      <c r="B324" s="21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1"/>
      <c r="B325" s="21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1"/>
      <c r="B326" s="21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1"/>
      <c r="B327" s="21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1"/>
      <c r="B328" s="21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1"/>
      <c r="B329" s="21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1"/>
      <c r="B330" s="21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1"/>
      <c r="B331" s="21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1"/>
      <c r="B332" s="21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1"/>
      <c r="B333" s="21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1"/>
      <c r="B334" s="21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1"/>
      <c r="B335" s="21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1"/>
      <c r="B336" s="21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8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44288.325613425928</v>
      </c>
    </row>
    <row r="2" spans="1:2" x14ac:dyDescent="0.2">
      <c r="A2" t="s">
        <v>24</v>
      </c>
      <c r="B2" s="11">
        <v>44314.337708333333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02.04.2021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2021-06-17T08:33:08Z</cp:lastPrinted>
  <dcterms:created xsi:type="dcterms:W3CDTF">2002-09-22T07:35:02Z</dcterms:created>
  <dcterms:modified xsi:type="dcterms:W3CDTF">2021-06-17T08:33:42Z</dcterms:modified>
</cp:coreProperties>
</file>