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0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'03.04.2021'!$A$3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1" i="1" l="1"/>
  <c r="A38" i="1"/>
  <c r="C38" i="1"/>
  <c r="A37" i="1"/>
  <c r="C37" i="1"/>
  <c r="C36" i="1"/>
  <c r="C35" i="1"/>
  <c r="C34" i="1"/>
  <c r="C33" i="1"/>
  <c r="A30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<sst xmlns="http://schemas.openxmlformats.org/spreadsheetml/2006/main" count="78" uniqueCount="73">
  <si>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</si>
  <si>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</si>
  <si>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</si>
  <si>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</si>
  <si>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</si>
  <si>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</si>
  <si>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</si>
  <si>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</si>
  <si>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</si>
  <si>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</si>
  <si>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</si>
  <si>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</si>
  <si>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</si>
  <si>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</si>
  <si>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</si>
  <si>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</si>
  <si>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</si>
  <si>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</si>
  <si>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</si>
  <si>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</si>
  <si>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</si>
  <si>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</si>
  <si>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</si>
  <si>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</si>
  <si>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</si>
  <si>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</si>
  <si>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</si>
  <si>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</si>
  <si>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</si>
  <si>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</si>
  <si>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</si>
  <si>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</si>
  <si>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</si>
  <si>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</si>
  <si>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</si>
  <si>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</si>
  <si>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</si>
  <si>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</si>
  <si>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</si>
  <si>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</si>
  <si>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</si>
  <si>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</si>
  <si>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</si>
  <si>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</si>
  <si>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</si>
  <si>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</si>
  <si>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</si>
  <si>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3 день</t>
  </si>
  <si>
    <t xml:space="preserve">Запеканка из творога со сгущенным молоком </t>
  </si>
  <si>
    <t>№239 сб. 2018г.</t>
  </si>
  <si>
    <t xml:space="preserve">Кофейный напиток на молоке </t>
  </si>
  <si>
    <t>№304,сб.2018г.</t>
  </si>
  <si>
    <t xml:space="preserve">Салат из свежих помидоров и огурцов </t>
  </si>
  <si>
    <t>№15, сб.2018 г</t>
  </si>
  <si>
    <t xml:space="preserve">Суп из овощей  с курицей </t>
  </si>
  <si>
    <t>№69, сб.2018г.</t>
  </si>
  <si>
    <t xml:space="preserve">Гуляш  </t>
  </si>
  <si>
    <t>№96, сб.2018 г.</t>
  </si>
  <si>
    <t>Каша перловая рассыпчатая</t>
  </si>
  <si>
    <t xml:space="preserve"> №184, сб. 2018 г</t>
  </si>
  <si>
    <t xml:space="preserve">Компот из смеси сухофруктов </t>
  </si>
  <si>
    <t>№310, сб.2018г.</t>
  </si>
  <si>
    <t>Сельдь с луком</t>
  </si>
  <si>
    <t xml:space="preserve"> №52, сб.2018 г.</t>
  </si>
  <si>
    <t xml:space="preserve">Биточки рыбные </t>
  </si>
  <si>
    <t>№83, сб. 2018</t>
  </si>
  <si>
    <t>Картофель отварной с маслом</t>
  </si>
  <si>
    <t xml:space="preserve"> № 144, сб. 2018 г.</t>
  </si>
  <si>
    <t xml:space="preserve">Чай с молоком и сахаром </t>
  </si>
  <si>
    <t>№630, сб. 1996 г.</t>
  </si>
  <si>
    <t xml:space="preserve">Ряженка  </t>
  </si>
  <si>
    <t>№ 297 сб.2018 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</si>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</sst>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7.28515625" style="18" customWidth="1"/>
    <col min="2" max="2" width="39.140625" style="18" customWidth="1"/>
    <col min="3" max="3" width="7.28515625" style="1" customWidth="1"/>
    <col min="4" max="4" width="7.7109375" style="1" customWidth="1"/>
    <col min="5" max="5" width="10.140625" style="1" customWidth="1"/>
    <col min="6" max="6" width="7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1"/>
      <c r="B10" s="22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3" t="s">
        <v>49</v>
      </c>
      <c r="B11" s="23" t="s">
        <v>48</v>
      </c>
      <c r="C11" s="15" t="str">
        <f>"240/30"</f>
        <v>240/30</v>
      </c>
      <c r="D11" s="15">
        <v>44.05</v>
      </c>
      <c r="E11" s="15">
        <v>41.48</v>
      </c>
      <c r="F11" s="15">
        <v>32.28</v>
      </c>
      <c r="G11" s="15">
        <v>0</v>
      </c>
      <c r="H11" s="15">
        <v>54.19</v>
      </c>
      <c r="I11" s="15">
        <v>688.42476904615307</v>
      </c>
      <c r="J11" s="14">
        <v>19.93</v>
      </c>
      <c r="K11" s="14">
        <v>0.25</v>
      </c>
      <c r="L11" s="14">
        <v>1.23</v>
      </c>
      <c r="M11" s="14">
        <v>0</v>
      </c>
      <c r="N11" s="14">
        <v>37.94</v>
      </c>
      <c r="O11" s="14">
        <v>16.25</v>
      </c>
      <c r="P11" s="14">
        <v>1.01</v>
      </c>
      <c r="Q11" s="14">
        <v>0</v>
      </c>
      <c r="R11" s="14">
        <v>0</v>
      </c>
      <c r="S11" s="14">
        <v>2.95</v>
      </c>
      <c r="T11" s="14">
        <v>3.21</v>
      </c>
      <c r="U11" s="14">
        <v>179.72</v>
      </c>
      <c r="V11" s="14">
        <v>389.38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3" t="s">
        <v>51</v>
      </c>
      <c r="B12" s="23" t="s">
        <v>50</v>
      </c>
      <c r="C12" s="15" t="str">
        <f>"200"</f>
        <v>200</v>
      </c>
      <c r="D12" s="15">
        <v>4.1399999999999997</v>
      </c>
      <c r="E12" s="15">
        <v>4.41</v>
      </c>
      <c r="F12" s="15">
        <v>4.1399999999999997</v>
      </c>
      <c r="G12" s="15">
        <v>0</v>
      </c>
      <c r="H12" s="15">
        <v>15.11</v>
      </c>
      <c r="I12" s="15">
        <v>111.67602439999999</v>
      </c>
      <c r="J12" s="14">
        <v>2.94</v>
      </c>
      <c r="K12" s="14">
        <v>0</v>
      </c>
      <c r="L12" s="14">
        <v>0</v>
      </c>
      <c r="M12" s="14">
        <v>0</v>
      </c>
      <c r="N12" s="14">
        <v>15.11</v>
      </c>
      <c r="O12" s="14">
        <v>0</v>
      </c>
      <c r="P12" s="14">
        <v>0</v>
      </c>
      <c r="Q12" s="14">
        <v>0</v>
      </c>
      <c r="R12" s="14">
        <v>0</v>
      </c>
      <c r="S12" s="14">
        <v>0.15</v>
      </c>
      <c r="T12" s="14">
        <v>1.04</v>
      </c>
      <c r="U12" s="14">
        <v>73.58</v>
      </c>
      <c r="V12" s="14">
        <v>189.08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2" customFormat="1" ht="15" x14ac:dyDescent="0.25">
      <c r="A13" s="24" t="str">
        <f>""</f>
        <v/>
      </c>
      <c r="B13" s="24" t="s">
        <v>30</v>
      </c>
      <c r="C13" s="13" t="str">
        <f>"20"</f>
        <v>20</v>
      </c>
      <c r="D13" s="13">
        <v>1.58</v>
      </c>
      <c r="E13" s="13">
        <v>0</v>
      </c>
      <c r="F13" s="13">
        <v>0.2</v>
      </c>
      <c r="G13" s="13">
        <v>0</v>
      </c>
      <c r="H13" s="13">
        <v>9.66</v>
      </c>
      <c r="I13" s="13">
        <v>49.1</v>
      </c>
      <c r="J13" s="12">
        <v>0.04</v>
      </c>
      <c r="K13" s="12">
        <v>0</v>
      </c>
      <c r="L13" s="12">
        <v>0.04</v>
      </c>
      <c r="M13" s="12">
        <v>0</v>
      </c>
      <c r="N13" s="12">
        <v>0.42</v>
      </c>
      <c r="O13" s="12">
        <v>9.24</v>
      </c>
      <c r="P13" s="12">
        <v>0.66</v>
      </c>
      <c r="Q13" s="12">
        <v>0</v>
      </c>
      <c r="R13" s="12">
        <v>0</v>
      </c>
      <c r="S13" s="12">
        <v>0.06</v>
      </c>
      <c r="T13" s="12">
        <v>0.3</v>
      </c>
      <c r="U13" s="12">
        <v>0</v>
      </c>
      <c r="V13" s="12">
        <v>26.6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6" customFormat="1" ht="15" x14ac:dyDescent="0.25">
      <c r="A14" s="25"/>
      <c r="B14" s="25" t="s">
        <v>31</v>
      </c>
      <c r="C14" s="17"/>
      <c r="D14" s="17">
        <v>49.78</v>
      </c>
      <c r="E14" s="17">
        <v>45.88</v>
      </c>
      <c r="F14" s="17">
        <v>36.619999999999997</v>
      </c>
      <c r="G14" s="17">
        <v>0</v>
      </c>
      <c r="H14" s="17">
        <v>78.959999999999994</v>
      </c>
      <c r="I14" s="17">
        <v>849.2</v>
      </c>
      <c r="J14" s="16">
        <v>22.91</v>
      </c>
      <c r="K14" s="16">
        <v>0.25</v>
      </c>
      <c r="L14" s="16">
        <v>1.27</v>
      </c>
      <c r="M14" s="16">
        <v>0</v>
      </c>
      <c r="N14" s="16">
        <v>53.47</v>
      </c>
      <c r="O14" s="16">
        <v>25.49</v>
      </c>
      <c r="P14" s="16">
        <v>1.67</v>
      </c>
      <c r="Q14" s="16">
        <v>0</v>
      </c>
      <c r="R14" s="16">
        <v>0</v>
      </c>
      <c r="S14" s="16">
        <v>3.16</v>
      </c>
      <c r="T14" s="16">
        <v>4.55</v>
      </c>
      <c r="U14" s="16">
        <v>253.3</v>
      </c>
      <c r="V14" s="16">
        <v>605.05999999999995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4" customFormat="1" ht="15" x14ac:dyDescent="0.25">
      <c r="A15" s="21"/>
      <c r="B15" s="22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4" s="12" customFormat="1" ht="15" x14ac:dyDescent="0.25">
      <c r="A16" s="24" t="str">
        <f>""</f>
        <v/>
      </c>
      <c r="B16" s="24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16" customFormat="1" ht="15" x14ac:dyDescent="0.25">
      <c r="A17" s="25"/>
      <c r="B17" s="25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4" customFormat="1" ht="15" x14ac:dyDescent="0.25">
      <c r="A18" s="21"/>
      <c r="B18" s="22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4" s="14" customFormat="1" ht="15" x14ac:dyDescent="0.25">
      <c r="A19" s="23" t="s">
        <v>53</v>
      </c>
      <c r="B19" s="23" t="s">
        <v>52</v>
      </c>
      <c r="C19" s="15" t="str">
        <f>"100"</f>
        <v>100</v>
      </c>
      <c r="D19" s="15">
        <v>0.78</v>
      </c>
      <c r="E19" s="15">
        <v>0</v>
      </c>
      <c r="F19" s="15">
        <v>4.71</v>
      </c>
      <c r="G19" s="15">
        <v>0</v>
      </c>
      <c r="H19" s="15">
        <v>3.74</v>
      </c>
      <c r="I19" s="15">
        <v>63.037670120000008</v>
      </c>
      <c r="J19" s="14">
        <v>0</v>
      </c>
      <c r="K19" s="14">
        <v>0</v>
      </c>
      <c r="L19" s="14">
        <v>0</v>
      </c>
      <c r="M19" s="14">
        <v>0</v>
      </c>
      <c r="N19" s="14">
        <v>3.59</v>
      </c>
      <c r="O19" s="14">
        <v>0.15</v>
      </c>
      <c r="P19" s="14">
        <v>1.07</v>
      </c>
      <c r="Q19" s="14">
        <v>0</v>
      </c>
      <c r="R19" s="14">
        <v>0</v>
      </c>
      <c r="S19" s="14">
        <v>0.38</v>
      </c>
      <c r="T19" s="14">
        <v>0.89</v>
      </c>
      <c r="U19" s="14">
        <v>1.24</v>
      </c>
      <c r="V19" s="14">
        <v>157.31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14" customFormat="1" ht="15" x14ac:dyDescent="0.25">
      <c r="A20" s="23" t="s">
        <v>55</v>
      </c>
      <c r="B20" s="23" t="s">
        <v>54</v>
      </c>
      <c r="C20" s="15" t="str">
        <f>"250/50"</f>
        <v>250/50</v>
      </c>
      <c r="D20" s="15">
        <v>14.24</v>
      </c>
      <c r="E20" s="15">
        <v>12.22</v>
      </c>
      <c r="F20" s="15">
        <v>14.06</v>
      </c>
      <c r="G20" s="15">
        <v>0</v>
      </c>
      <c r="H20" s="15">
        <v>11.72</v>
      </c>
      <c r="I20" s="15">
        <v>235.41134848666667</v>
      </c>
      <c r="J20" s="14">
        <v>5.71</v>
      </c>
      <c r="K20" s="14">
        <v>0.11</v>
      </c>
      <c r="L20" s="14">
        <v>5.71</v>
      </c>
      <c r="M20" s="14">
        <v>0</v>
      </c>
      <c r="N20" s="14">
        <v>3.71</v>
      </c>
      <c r="O20" s="14">
        <v>8.01</v>
      </c>
      <c r="P20" s="14">
        <v>2.15</v>
      </c>
      <c r="Q20" s="14">
        <v>0</v>
      </c>
      <c r="R20" s="14">
        <v>0</v>
      </c>
      <c r="S20" s="14">
        <v>0.24</v>
      </c>
      <c r="T20" s="14">
        <v>1.71</v>
      </c>
      <c r="U20" s="14">
        <v>34.270000000000003</v>
      </c>
      <c r="V20" s="14">
        <v>499.36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15" x14ac:dyDescent="0.25">
      <c r="A21" s="23" t="s">
        <v>57</v>
      </c>
      <c r="B21" s="23" t="s">
        <v>56</v>
      </c>
      <c r="C21" s="15" t="str">
        <f>"60/50"</f>
        <v>60/50</v>
      </c>
      <c r="D21" s="15">
        <v>16.47</v>
      </c>
      <c r="E21" s="15">
        <v>15.91</v>
      </c>
      <c r="F21" s="15">
        <v>17.16</v>
      </c>
      <c r="G21" s="15">
        <v>0</v>
      </c>
      <c r="H21" s="15">
        <v>3.23</v>
      </c>
      <c r="I21" s="15">
        <v>234.25478219999999</v>
      </c>
      <c r="J21" s="14">
        <v>7.24</v>
      </c>
      <c r="K21" s="14">
        <v>2.6</v>
      </c>
      <c r="L21" s="14">
        <v>7.24</v>
      </c>
      <c r="M21" s="14">
        <v>0</v>
      </c>
      <c r="N21" s="14">
        <v>1.34</v>
      </c>
      <c r="O21" s="14">
        <v>1.89</v>
      </c>
      <c r="P21" s="14">
        <v>0.42</v>
      </c>
      <c r="Q21" s="14">
        <v>0</v>
      </c>
      <c r="R21" s="14">
        <v>0</v>
      </c>
      <c r="S21" s="14">
        <v>0.1</v>
      </c>
      <c r="T21" s="14">
        <v>1.05</v>
      </c>
      <c r="U21" s="14">
        <v>0</v>
      </c>
      <c r="V21" s="14">
        <v>321.51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15" x14ac:dyDescent="0.25">
      <c r="A22" s="23" t="s">
        <v>59</v>
      </c>
      <c r="B22" s="23" t="s">
        <v>58</v>
      </c>
      <c r="C22" s="15" t="str">
        <f>"170"</f>
        <v>170</v>
      </c>
      <c r="D22" s="15">
        <v>5.05</v>
      </c>
      <c r="E22" s="15">
        <v>0.02</v>
      </c>
      <c r="F22" s="15">
        <v>3.95</v>
      </c>
      <c r="G22" s="15">
        <v>0</v>
      </c>
      <c r="H22" s="15">
        <v>34.99</v>
      </c>
      <c r="I22" s="15">
        <v>207.23694313170748</v>
      </c>
      <c r="J22" s="14">
        <v>2.39</v>
      </c>
      <c r="K22" s="14">
        <v>0.1</v>
      </c>
      <c r="L22" s="14">
        <v>2.39</v>
      </c>
      <c r="M22" s="14">
        <v>0</v>
      </c>
      <c r="N22" s="14">
        <v>0.52</v>
      </c>
      <c r="O22" s="14">
        <v>34.47</v>
      </c>
      <c r="P22" s="14">
        <v>4.09</v>
      </c>
      <c r="Q22" s="14">
        <v>0</v>
      </c>
      <c r="R22" s="14">
        <v>0</v>
      </c>
      <c r="S22" s="14">
        <v>0</v>
      </c>
      <c r="T22" s="14">
        <v>0.51</v>
      </c>
      <c r="U22" s="14">
        <v>5.47</v>
      </c>
      <c r="V22" s="14">
        <v>94.66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3" t="s">
        <v>61</v>
      </c>
      <c r="B23" s="23" t="s">
        <v>60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3" t="str">
        <f>""</f>
        <v/>
      </c>
      <c r="B24" s="23" t="s">
        <v>30</v>
      </c>
      <c r="C24" s="15" t="str">
        <f>"60"</f>
        <v>60</v>
      </c>
      <c r="D24" s="15">
        <v>4.74</v>
      </c>
      <c r="E24" s="15">
        <v>0</v>
      </c>
      <c r="F24" s="15">
        <v>0.6</v>
      </c>
      <c r="G24" s="15">
        <v>0</v>
      </c>
      <c r="H24" s="15">
        <v>28.98</v>
      </c>
      <c r="I24" s="15">
        <v>147.29999999999998</v>
      </c>
      <c r="J24" s="14">
        <v>0.12</v>
      </c>
      <c r="K24" s="14">
        <v>0</v>
      </c>
      <c r="L24" s="14">
        <v>0.12</v>
      </c>
      <c r="M24" s="14">
        <v>0</v>
      </c>
      <c r="N24" s="14">
        <v>1.26</v>
      </c>
      <c r="O24" s="14">
        <v>27.72</v>
      </c>
      <c r="P24" s="14">
        <v>1.98</v>
      </c>
      <c r="Q24" s="14">
        <v>0</v>
      </c>
      <c r="R24" s="14">
        <v>0</v>
      </c>
      <c r="S24" s="14">
        <v>0.18</v>
      </c>
      <c r="T24" s="14">
        <v>0.9</v>
      </c>
      <c r="U24" s="14">
        <v>0</v>
      </c>
      <c r="V24" s="14">
        <v>79.8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2" customFormat="1" ht="15" x14ac:dyDescent="0.25">
      <c r="A25" s="24" t="str">
        <f>""</f>
        <v/>
      </c>
      <c r="B25" s="24" t="s">
        <v>36</v>
      </c>
      <c r="C25" s="13" t="str">
        <f>"40"</f>
        <v>40</v>
      </c>
      <c r="D25" s="13">
        <v>2.64</v>
      </c>
      <c r="E25" s="13">
        <v>0</v>
      </c>
      <c r="F25" s="13">
        <v>0.48</v>
      </c>
      <c r="G25" s="13">
        <v>0</v>
      </c>
      <c r="H25" s="13">
        <v>13.36</v>
      </c>
      <c r="I25" s="13">
        <v>77.352000000000004</v>
      </c>
      <c r="J25" s="12">
        <v>0.08</v>
      </c>
      <c r="K25" s="12">
        <v>0</v>
      </c>
      <c r="L25" s="12">
        <v>0.08</v>
      </c>
      <c r="M25" s="12">
        <v>0</v>
      </c>
      <c r="N25" s="12">
        <v>0.48</v>
      </c>
      <c r="O25" s="12">
        <v>12.88</v>
      </c>
      <c r="P25" s="12">
        <v>3.32</v>
      </c>
      <c r="Q25" s="12">
        <v>0</v>
      </c>
      <c r="R25" s="12">
        <v>0</v>
      </c>
      <c r="S25" s="12">
        <v>0.4</v>
      </c>
      <c r="T25" s="12">
        <v>1</v>
      </c>
      <c r="U25" s="12">
        <v>0</v>
      </c>
      <c r="V25" s="12">
        <v>98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6" customFormat="1" ht="15" x14ac:dyDescent="0.25">
      <c r="A26" s="25"/>
      <c r="B26" s="25" t="s">
        <v>37</v>
      </c>
      <c r="C26" s="17"/>
      <c r="D26" s="17">
        <v>44.45</v>
      </c>
      <c r="E26" s="17">
        <v>28.33</v>
      </c>
      <c r="F26" s="17">
        <v>41.01</v>
      </c>
      <c r="G26" s="17">
        <v>0</v>
      </c>
      <c r="H26" s="17">
        <v>115.2</v>
      </c>
      <c r="I26" s="17">
        <v>1042.8399999999999</v>
      </c>
      <c r="J26" s="16">
        <v>15.54</v>
      </c>
      <c r="K26" s="16">
        <v>2.81</v>
      </c>
      <c r="L26" s="16">
        <v>15.54</v>
      </c>
      <c r="M26" s="16">
        <v>0</v>
      </c>
      <c r="N26" s="16">
        <v>29.83</v>
      </c>
      <c r="O26" s="16">
        <v>85.38</v>
      </c>
      <c r="P26" s="16">
        <v>14.33</v>
      </c>
      <c r="Q26" s="16">
        <v>0</v>
      </c>
      <c r="R26" s="16">
        <v>0</v>
      </c>
      <c r="S26" s="16">
        <v>1.29</v>
      </c>
      <c r="T26" s="16">
        <v>6.43</v>
      </c>
      <c r="U26" s="16">
        <v>41.06</v>
      </c>
      <c r="V26" s="16">
        <v>1374.8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4" customFormat="1" ht="15" x14ac:dyDescent="0.25">
      <c r="A27" s="21"/>
      <c r="B27" s="22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4" s="14" customFormat="1" ht="15" x14ac:dyDescent="0.25">
      <c r="A28" s="23" t="str">
        <f>""</f>
        <v/>
      </c>
      <c r="B28" s="23" t="s">
        <v>39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14" customFormat="1" ht="15" x14ac:dyDescent="0.25">
      <c r="A29" s="23" t="str">
        <f>""</f>
        <v/>
      </c>
      <c r="B29" s="23" t="s">
        <v>33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2" customFormat="1" ht="15" x14ac:dyDescent="0.25">
      <c r="A30" s="24" t="str">
        <f>""</f>
        <v/>
      </c>
      <c r="B30" s="24" t="s">
        <v>40</v>
      </c>
      <c r="C30" s="13" t="str">
        <f>"30"</f>
        <v>30</v>
      </c>
      <c r="D30" s="13">
        <v>0.84</v>
      </c>
      <c r="E30" s="13">
        <v>0.84</v>
      </c>
      <c r="F30" s="13">
        <v>0.99</v>
      </c>
      <c r="G30" s="13">
        <v>0</v>
      </c>
      <c r="H30" s="13">
        <v>23.19</v>
      </c>
      <c r="I30" s="13">
        <v>103.33199999999999</v>
      </c>
      <c r="J30" s="12">
        <v>0.06</v>
      </c>
      <c r="K30" s="12">
        <v>0</v>
      </c>
      <c r="L30" s="12">
        <v>0.06</v>
      </c>
      <c r="M30" s="12">
        <v>0</v>
      </c>
      <c r="N30" s="12">
        <v>23.19</v>
      </c>
      <c r="O30" s="12">
        <v>0</v>
      </c>
      <c r="P30" s="12">
        <v>0.93</v>
      </c>
      <c r="Q30" s="12">
        <v>0</v>
      </c>
      <c r="R30" s="12">
        <v>0</v>
      </c>
      <c r="S30" s="12">
        <v>0.36</v>
      </c>
      <c r="T30" s="12">
        <v>0.09</v>
      </c>
      <c r="U30" s="12">
        <v>0</v>
      </c>
      <c r="V30" s="12">
        <v>42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6" customFormat="1" ht="15" x14ac:dyDescent="0.25">
      <c r="A31" s="25"/>
      <c r="B31" s="25" t="s">
        <v>41</v>
      </c>
      <c r="C31" s="17"/>
      <c r="D31" s="17">
        <v>2.2000000000000002</v>
      </c>
      <c r="E31" s="17">
        <v>0.84</v>
      </c>
      <c r="F31" s="17">
        <v>1.49</v>
      </c>
      <c r="G31" s="17">
        <v>0.3</v>
      </c>
      <c r="H31" s="17">
        <v>53.19</v>
      </c>
      <c r="I31" s="17">
        <v>237.43</v>
      </c>
      <c r="J31" s="16">
        <v>0.16</v>
      </c>
      <c r="K31" s="16">
        <v>0</v>
      </c>
      <c r="L31" s="16">
        <v>0.06</v>
      </c>
      <c r="M31" s="16">
        <v>0</v>
      </c>
      <c r="N31" s="16">
        <v>51.99</v>
      </c>
      <c r="O31" s="16">
        <v>1.2</v>
      </c>
      <c r="P31" s="16">
        <v>3.13</v>
      </c>
      <c r="Q31" s="16">
        <v>0</v>
      </c>
      <c r="R31" s="16">
        <v>0</v>
      </c>
      <c r="S31" s="16">
        <v>2.16</v>
      </c>
      <c r="T31" s="16">
        <v>1.19</v>
      </c>
      <c r="U31" s="16">
        <v>15.6</v>
      </c>
      <c r="V31" s="16">
        <v>434.9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4" customFormat="1" ht="15" x14ac:dyDescent="0.25">
      <c r="A32" s="21"/>
      <c r="B32" s="22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4" s="14" customFormat="1" ht="15" x14ac:dyDescent="0.25">
      <c r="A33" s="23" t="s">
        <v>63</v>
      </c>
      <c r="B33" s="23" t="s">
        <v>62</v>
      </c>
      <c r="C33" s="15" t="str">
        <f>"35/7"</f>
        <v>35/7</v>
      </c>
      <c r="D33" s="15">
        <v>3.69</v>
      </c>
      <c r="E33" s="15">
        <v>3.5</v>
      </c>
      <c r="F33" s="15">
        <v>8.6300000000000008</v>
      </c>
      <c r="G33" s="15">
        <v>0</v>
      </c>
      <c r="H33" s="15">
        <v>1.1299999999999999</v>
      </c>
      <c r="I33" s="15">
        <v>97.616428000000013</v>
      </c>
      <c r="J33" s="14">
        <v>1.25</v>
      </c>
      <c r="K33" s="14">
        <v>4.55</v>
      </c>
      <c r="L33" s="14">
        <v>1.25</v>
      </c>
      <c r="M33" s="14">
        <v>0</v>
      </c>
      <c r="N33" s="14">
        <v>1.1100000000000001</v>
      </c>
      <c r="O33" s="14">
        <v>0.01</v>
      </c>
      <c r="P33" s="14">
        <v>0.41</v>
      </c>
      <c r="Q33" s="14">
        <v>0</v>
      </c>
      <c r="R33" s="14">
        <v>0</v>
      </c>
      <c r="S33" s="14">
        <v>0.03</v>
      </c>
      <c r="T33" s="14">
        <v>2.5</v>
      </c>
      <c r="U33" s="14">
        <v>0</v>
      </c>
      <c r="V33" s="14">
        <v>68.260000000000005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14" customFormat="1" ht="15" x14ac:dyDescent="0.25">
      <c r="A34" s="23" t="s">
        <v>65</v>
      </c>
      <c r="B34" s="23" t="s">
        <v>64</v>
      </c>
      <c r="C34" s="15" t="str">
        <f>"90/30"</f>
        <v>90/30</v>
      </c>
      <c r="D34" s="15">
        <v>13.02</v>
      </c>
      <c r="E34" s="15">
        <v>12.42</v>
      </c>
      <c r="F34" s="15">
        <v>3.93</v>
      </c>
      <c r="G34" s="15">
        <v>0</v>
      </c>
      <c r="H34" s="15">
        <v>9.73</v>
      </c>
      <c r="I34" s="15">
        <v>128.02838170300001</v>
      </c>
      <c r="J34" s="14">
        <v>2.5499999999999998</v>
      </c>
      <c r="K34" s="14">
        <v>0.09</v>
      </c>
      <c r="L34" s="14">
        <v>2.5499999999999998</v>
      </c>
      <c r="M34" s="14">
        <v>0</v>
      </c>
      <c r="N34" s="14">
        <v>1.97</v>
      </c>
      <c r="O34" s="14">
        <v>7.77</v>
      </c>
      <c r="P34" s="14">
        <v>0.54</v>
      </c>
      <c r="Q34" s="14">
        <v>0</v>
      </c>
      <c r="R34" s="14">
        <v>0</v>
      </c>
      <c r="S34" s="14">
        <v>0.08</v>
      </c>
      <c r="T34" s="14">
        <v>0.49</v>
      </c>
      <c r="U34" s="14">
        <v>70.36</v>
      </c>
      <c r="V34" s="14">
        <v>61.09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3" t="s">
        <v>67</v>
      </c>
      <c r="B35" s="23" t="s">
        <v>66</v>
      </c>
      <c r="C35" s="15" t="str">
        <f>"160/5"</f>
        <v>160/5</v>
      </c>
      <c r="D35" s="15">
        <v>3.17</v>
      </c>
      <c r="E35" s="15">
        <v>0.03</v>
      </c>
      <c r="F35" s="15">
        <v>4.75</v>
      </c>
      <c r="G35" s="15">
        <v>0</v>
      </c>
      <c r="H35" s="15">
        <v>24.08</v>
      </c>
      <c r="I35" s="15">
        <v>158.80110666666667</v>
      </c>
      <c r="J35" s="14">
        <v>2.85</v>
      </c>
      <c r="K35" s="14">
        <v>0.13</v>
      </c>
      <c r="L35" s="14">
        <v>0.17</v>
      </c>
      <c r="M35" s="14">
        <v>0</v>
      </c>
      <c r="N35" s="14">
        <v>1.76</v>
      </c>
      <c r="O35" s="14">
        <v>22.32</v>
      </c>
      <c r="P35" s="14">
        <v>2.08</v>
      </c>
      <c r="Q35" s="14">
        <v>0</v>
      </c>
      <c r="R35" s="14">
        <v>0</v>
      </c>
      <c r="S35" s="14">
        <v>0.33</v>
      </c>
      <c r="T35" s="14">
        <v>1.83</v>
      </c>
      <c r="U35" s="14">
        <v>6.55</v>
      </c>
      <c r="V35" s="14">
        <v>752.02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3" t="s">
        <v>69</v>
      </c>
      <c r="B36" s="23" t="s">
        <v>68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0.1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3" t="str">
        <f>""</f>
        <v/>
      </c>
      <c r="B37" s="23" t="s">
        <v>30</v>
      </c>
      <c r="C37" s="15" t="str">
        <f>"80"</f>
        <v>80</v>
      </c>
      <c r="D37" s="15">
        <v>6.32</v>
      </c>
      <c r="E37" s="15">
        <v>0</v>
      </c>
      <c r="F37" s="15">
        <v>0.8</v>
      </c>
      <c r="G37" s="15">
        <v>0</v>
      </c>
      <c r="H37" s="15">
        <v>38.64</v>
      </c>
      <c r="I37" s="15">
        <v>196.4</v>
      </c>
      <c r="J37" s="14">
        <v>0.16</v>
      </c>
      <c r="K37" s="14">
        <v>0</v>
      </c>
      <c r="L37" s="14">
        <v>0.16</v>
      </c>
      <c r="M37" s="14">
        <v>0</v>
      </c>
      <c r="N37" s="14">
        <v>1.68</v>
      </c>
      <c r="O37" s="14">
        <v>36.96</v>
      </c>
      <c r="P37" s="14">
        <v>2.64</v>
      </c>
      <c r="Q37" s="14">
        <v>0</v>
      </c>
      <c r="R37" s="14">
        <v>0</v>
      </c>
      <c r="S37" s="14">
        <v>0.24</v>
      </c>
      <c r="T37" s="14">
        <v>1.2</v>
      </c>
      <c r="U37" s="14">
        <v>0</v>
      </c>
      <c r="V37" s="14">
        <v>106.4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2" customFormat="1" ht="15" x14ac:dyDescent="0.25">
      <c r="A38" s="24" t="str">
        <f>""</f>
        <v/>
      </c>
      <c r="B38" s="24" t="s">
        <v>36</v>
      </c>
      <c r="C38" s="13" t="str">
        <f>"80"</f>
        <v>80</v>
      </c>
      <c r="D38" s="13">
        <v>5.28</v>
      </c>
      <c r="E38" s="13">
        <v>0</v>
      </c>
      <c r="F38" s="13">
        <v>0.96</v>
      </c>
      <c r="G38" s="13">
        <v>0</v>
      </c>
      <c r="H38" s="13">
        <v>26.72</v>
      </c>
      <c r="I38" s="13">
        <v>154.70400000000001</v>
      </c>
      <c r="J38" s="12">
        <v>0.16</v>
      </c>
      <c r="K38" s="12">
        <v>0</v>
      </c>
      <c r="L38" s="12">
        <v>0.16</v>
      </c>
      <c r="M38" s="12">
        <v>0</v>
      </c>
      <c r="N38" s="12">
        <v>0.96</v>
      </c>
      <c r="O38" s="12">
        <v>25.76</v>
      </c>
      <c r="P38" s="12">
        <v>6.64</v>
      </c>
      <c r="Q38" s="12">
        <v>0</v>
      </c>
      <c r="R38" s="12">
        <v>0</v>
      </c>
      <c r="S38" s="12">
        <v>0.8</v>
      </c>
      <c r="T38" s="12">
        <v>2</v>
      </c>
      <c r="U38" s="12">
        <v>0</v>
      </c>
      <c r="V38" s="12">
        <v>196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6" customFormat="1" ht="15" x14ac:dyDescent="0.25">
      <c r="A39" s="25"/>
      <c r="B39" s="25" t="s">
        <v>43</v>
      </c>
      <c r="C39" s="17"/>
      <c r="D39" s="17">
        <v>33.21</v>
      </c>
      <c r="E39" s="17">
        <v>17.399999999999999</v>
      </c>
      <c r="F39" s="17">
        <v>20.57</v>
      </c>
      <c r="G39" s="17">
        <v>0.1</v>
      </c>
      <c r="H39" s="17">
        <v>108.87</v>
      </c>
      <c r="I39" s="17">
        <v>789.1</v>
      </c>
      <c r="J39" s="16">
        <v>7.97</v>
      </c>
      <c r="K39" s="16">
        <v>4.76</v>
      </c>
      <c r="L39" s="16">
        <v>4.29</v>
      </c>
      <c r="M39" s="16">
        <v>0</v>
      </c>
      <c r="N39" s="16">
        <v>16.05</v>
      </c>
      <c r="O39" s="16">
        <v>92.82</v>
      </c>
      <c r="P39" s="16">
        <v>12.51</v>
      </c>
      <c r="Q39" s="16">
        <v>0</v>
      </c>
      <c r="R39" s="16">
        <v>0</v>
      </c>
      <c r="S39" s="16">
        <v>1.53</v>
      </c>
      <c r="T39" s="16">
        <v>8.49</v>
      </c>
      <c r="U39" s="16">
        <v>101.98</v>
      </c>
      <c r="V39" s="16">
        <v>1248.2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4" customFormat="1" ht="15" x14ac:dyDescent="0.25">
      <c r="A40" s="21"/>
      <c r="B40" s="22" t="s">
        <v>44</v>
      </c>
      <c r="C40" s="10"/>
      <c r="D40" s="10"/>
      <c r="E40" s="10"/>
      <c r="F40" s="10"/>
      <c r="G40" s="10"/>
      <c r="H40" s="10"/>
      <c r="I40" s="10"/>
      <c r="CC40" s="10"/>
    </row>
    <row r="41" spans="1:84" s="12" customFormat="1" ht="15" x14ac:dyDescent="0.25">
      <c r="A41" s="24" t="s">
        <v>71</v>
      </c>
      <c r="B41" s="24" t="s">
        <v>70</v>
      </c>
      <c r="C41" s="13" t="str">
        <f>"200"</f>
        <v>200</v>
      </c>
      <c r="D41" s="13">
        <v>5.68</v>
      </c>
      <c r="E41" s="13">
        <v>5.68</v>
      </c>
      <c r="F41" s="13">
        <v>4.9000000000000004</v>
      </c>
      <c r="G41" s="13">
        <v>0</v>
      </c>
      <c r="H41" s="13">
        <v>8.23</v>
      </c>
      <c r="I41" s="13">
        <v>98.117599999999996</v>
      </c>
      <c r="J41" s="12">
        <v>3</v>
      </c>
      <c r="K41" s="12">
        <v>0</v>
      </c>
      <c r="L41" s="12">
        <v>3</v>
      </c>
      <c r="M41" s="12">
        <v>0</v>
      </c>
      <c r="N41" s="12">
        <v>8.23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1.37</v>
      </c>
      <c r="U41" s="12">
        <v>0</v>
      </c>
      <c r="V41" s="12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16" customFormat="1" ht="15" x14ac:dyDescent="0.25">
      <c r="A42" s="25"/>
      <c r="B42" s="25" t="s">
        <v>45</v>
      </c>
      <c r="C42" s="17"/>
      <c r="D42" s="17">
        <v>5.68</v>
      </c>
      <c r="E42" s="17">
        <v>5.68</v>
      </c>
      <c r="F42" s="17">
        <v>4.9000000000000004</v>
      </c>
      <c r="G42" s="17">
        <v>0</v>
      </c>
      <c r="H42" s="17">
        <v>8.23</v>
      </c>
      <c r="I42" s="17">
        <v>98.12</v>
      </c>
      <c r="J42" s="16">
        <v>3</v>
      </c>
      <c r="K42" s="16">
        <v>0</v>
      </c>
      <c r="L42" s="16">
        <v>3</v>
      </c>
      <c r="M42" s="16">
        <v>0</v>
      </c>
      <c r="N42" s="16">
        <v>8.23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1.37</v>
      </c>
      <c r="U42" s="16">
        <v>0</v>
      </c>
      <c r="V42" s="16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5"/>
      <c r="B43" s="25" t="s">
        <v>46</v>
      </c>
      <c r="C43" s="17"/>
      <c r="D43" s="17">
        <v>135.68</v>
      </c>
      <c r="E43" s="17">
        <v>98.13</v>
      </c>
      <c r="F43" s="17">
        <v>104.89</v>
      </c>
      <c r="G43" s="17">
        <v>0.7</v>
      </c>
      <c r="H43" s="17">
        <v>374.25</v>
      </c>
      <c r="I43" s="17">
        <v>3064.31</v>
      </c>
      <c r="J43" s="16">
        <v>49.68</v>
      </c>
      <c r="K43" s="16">
        <v>7.82</v>
      </c>
      <c r="L43" s="16">
        <v>24.15</v>
      </c>
      <c r="M43" s="16">
        <v>0</v>
      </c>
      <c r="N43" s="16">
        <v>168.56</v>
      </c>
      <c r="O43" s="16">
        <v>205.69</v>
      </c>
      <c r="P43" s="16">
        <v>33.44</v>
      </c>
      <c r="Q43" s="16">
        <v>0</v>
      </c>
      <c r="R43" s="16">
        <v>0</v>
      </c>
      <c r="S43" s="16">
        <v>8.9499999999999993</v>
      </c>
      <c r="T43" s="16">
        <v>22.52</v>
      </c>
      <c r="U43" s="16">
        <v>427.54</v>
      </c>
      <c r="V43" s="16">
        <v>4102.01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4" customFormat="1" ht="15" x14ac:dyDescent="0.25">
      <c r="A44" s="21"/>
      <c r="B44" s="21"/>
      <c r="C44" s="10"/>
      <c r="D44" s="10"/>
      <c r="E44" s="10"/>
      <c r="F44" s="10"/>
      <c r="G44" s="10"/>
      <c r="H44" s="10"/>
      <c r="I44" s="10"/>
      <c r="CC44" s="10"/>
    </row>
    <row r="45" spans="1:84" s="4" customFormat="1" ht="15" x14ac:dyDescent="0.25">
      <c r="A45" s="21"/>
      <c r="B45" s="21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1"/>
      <c r="B46" s="21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1"/>
      <c r="B47" s="21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1"/>
      <c r="B48" s="21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1"/>
      <c r="B49" s="21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1"/>
      <c r="B50" s="21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1"/>
      <c r="B51" s="21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1"/>
      <c r="B52" s="21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1"/>
      <c r="B53" s="21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1"/>
      <c r="B54" s="21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1"/>
      <c r="B55" s="21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1"/>
      <c r="B56" s="21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1"/>
      <c r="B57" s="21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1"/>
      <c r="B58" s="21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1"/>
      <c r="B59" s="21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1"/>
      <c r="B60" s="21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1"/>
      <c r="B61" s="21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1"/>
      <c r="B62" s="21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1"/>
      <c r="B63" s="21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1"/>
      <c r="B64" s="21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1"/>
      <c r="B65" s="21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1"/>
      <c r="B66" s="21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1"/>
      <c r="B67" s="21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1"/>
      <c r="B68" s="21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1"/>
      <c r="B69" s="21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1"/>
      <c r="B70" s="21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1"/>
      <c r="B71" s="21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1"/>
      <c r="B72" s="21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1"/>
      <c r="B73" s="21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1"/>
      <c r="B74" s="21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1"/>
      <c r="B75" s="21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1"/>
      <c r="B76" s="21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1"/>
      <c r="B77" s="21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1"/>
      <c r="B78" s="21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1"/>
      <c r="B79" s="21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1"/>
      <c r="B80" s="21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1"/>
      <c r="B81" s="21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1"/>
      <c r="B82" s="21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1"/>
      <c r="B83" s="21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1"/>
      <c r="B84" s="21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1"/>
      <c r="B85" s="21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1"/>
      <c r="B86" s="21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1"/>
      <c r="B87" s="21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1"/>
      <c r="B88" s="21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1"/>
      <c r="B89" s="21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1"/>
      <c r="B90" s="21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1"/>
      <c r="B91" s="21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1"/>
      <c r="B92" s="21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1"/>
      <c r="B93" s="21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1"/>
      <c r="B94" s="21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1"/>
      <c r="B95" s="21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1"/>
      <c r="B96" s="21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1"/>
      <c r="B97" s="21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1"/>
      <c r="B98" s="21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1"/>
      <c r="B99" s="21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1"/>
      <c r="B100" s="21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1"/>
      <c r="B101" s="21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1"/>
      <c r="B102" s="21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1"/>
      <c r="B103" s="21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1"/>
      <c r="B104" s="21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1"/>
      <c r="B105" s="21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1"/>
      <c r="B106" s="21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1"/>
      <c r="B107" s="21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1"/>
      <c r="B108" s="21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1"/>
      <c r="B109" s="21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1"/>
      <c r="B110" s="21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1"/>
      <c r="B111" s="21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1"/>
      <c r="B112" s="21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1"/>
      <c r="B113" s="21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1"/>
      <c r="B114" s="21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1"/>
      <c r="B115" s="21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1"/>
      <c r="B116" s="21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1"/>
      <c r="B117" s="21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1"/>
      <c r="B118" s="21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1"/>
      <c r="B119" s="21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1"/>
      <c r="B120" s="21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1"/>
      <c r="B121" s="21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1"/>
      <c r="B122" s="21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1"/>
      <c r="B123" s="21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1"/>
      <c r="B124" s="21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1"/>
      <c r="B125" s="21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1"/>
      <c r="B126" s="21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1"/>
      <c r="B127" s="21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1"/>
      <c r="B128" s="21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1"/>
      <c r="B129" s="21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1"/>
      <c r="B130" s="21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1"/>
      <c r="B131" s="21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1"/>
      <c r="B132" s="21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1"/>
      <c r="B133" s="21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1"/>
      <c r="B134" s="21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1"/>
      <c r="B135" s="21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1"/>
      <c r="B136" s="21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1"/>
      <c r="B137" s="21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1"/>
      <c r="B138" s="21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1"/>
      <c r="B139" s="21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1"/>
      <c r="B140" s="21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1"/>
      <c r="B141" s="21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1"/>
      <c r="B142" s="21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1"/>
      <c r="B143" s="21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1"/>
      <c r="B144" s="21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1"/>
      <c r="B145" s="21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1"/>
      <c r="B146" s="21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1"/>
      <c r="B147" s="21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1"/>
      <c r="B148" s="21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1"/>
      <c r="B149" s="21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1"/>
      <c r="B150" s="21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1"/>
      <c r="B151" s="21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1"/>
      <c r="B152" s="21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1"/>
      <c r="B153" s="21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1"/>
      <c r="B154" s="21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1"/>
      <c r="B155" s="21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1"/>
      <c r="B156" s="21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1"/>
      <c r="B157" s="21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1"/>
      <c r="B158" s="21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1"/>
      <c r="B159" s="21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1"/>
      <c r="B160" s="21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1"/>
      <c r="B161" s="21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1"/>
      <c r="B162" s="21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1"/>
      <c r="B163" s="21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1"/>
      <c r="B164" s="21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1"/>
      <c r="B165" s="21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1"/>
      <c r="B166" s="21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1"/>
      <c r="B167" s="21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1"/>
      <c r="B168" s="21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1"/>
      <c r="B169" s="21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1"/>
      <c r="B170" s="21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1"/>
      <c r="B171" s="21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1"/>
      <c r="B172" s="21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1"/>
      <c r="B173" s="21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1"/>
      <c r="B174" s="21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1"/>
      <c r="B175" s="21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1"/>
      <c r="B176" s="21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1"/>
      <c r="B177" s="21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1"/>
      <c r="B178" s="21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1"/>
      <c r="B179" s="21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1"/>
      <c r="B180" s="21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1"/>
      <c r="B181" s="21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1"/>
      <c r="B182" s="21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1"/>
      <c r="B183" s="21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1"/>
      <c r="B184" s="21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1"/>
      <c r="B185" s="21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1"/>
      <c r="B186" s="21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1"/>
      <c r="B187" s="21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1"/>
      <c r="B188" s="21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1"/>
      <c r="B189" s="21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1"/>
      <c r="B190" s="21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1"/>
      <c r="B191" s="21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1"/>
      <c r="B192" s="21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1"/>
      <c r="B193" s="21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1"/>
      <c r="B194" s="21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1"/>
      <c r="B195" s="21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1"/>
      <c r="B196" s="21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1"/>
      <c r="B197" s="21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1"/>
      <c r="B198" s="21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1"/>
      <c r="B199" s="21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1"/>
      <c r="B200" s="21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1"/>
      <c r="B201" s="21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1"/>
      <c r="B202" s="21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1"/>
      <c r="B203" s="21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1"/>
      <c r="B204" s="21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1"/>
      <c r="B205" s="21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1"/>
      <c r="B206" s="21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1"/>
      <c r="B207" s="21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1"/>
      <c r="B208" s="21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1"/>
      <c r="B209" s="21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1"/>
      <c r="B210" s="21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1"/>
      <c r="B211" s="21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1"/>
      <c r="B212" s="21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1"/>
      <c r="B213" s="21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1"/>
      <c r="B214" s="21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1"/>
      <c r="B215" s="21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1"/>
      <c r="B216" s="21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1"/>
      <c r="B217" s="21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1"/>
      <c r="B218" s="21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1"/>
      <c r="B219" s="21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1"/>
      <c r="B220" s="21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1"/>
      <c r="B221" s="21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1"/>
      <c r="B222" s="21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1"/>
      <c r="B223" s="21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1"/>
      <c r="B224" s="21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1"/>
      <c r="B225" s="21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1"/>
      <c r="B226" s="21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1"/>
      <c r="B227" s="21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1"/>
      <c r="B228" s="21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1"/>
      <c r="B229" s="21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1"/>
      <c r="B230" s="21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1"/>
      <c r="B231" s="21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1"/>
      <c r="B232" s="21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1"/>
      <c r="B233" s="21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1"/>
      <c r="B234" s="21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1"/>
      <c r="B235" s="21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1"/>
      <c r="B236" s="21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1"/>
      <c r="B237" s="21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1"/>
      <c r="B238" s="21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1"/>
      <c r="B239" s="21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1"/>
      <c r="B240" s="21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1"/>
      <c r="B241" s="21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1"/>
      <c r="B242" s="21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1"/>
      <c r="B243" s="21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1"/>
      <c r="B244" s="21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1"/>
      <c r="B245" s="21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1"/>
      <c r="B246" s="21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1"/>
      <c r="B247" s="21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1"/>
      <c r="B248" s="21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1"/>
      <c r="B249" s="21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1"/>
      <c r="B250" s="21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1"/>
      <c r="B251" s="21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1"/>
      <c r="B252" s="21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1"/>
      <c r="B253" s="21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1"/>
      <c r="B254" s="21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1"/>
      <c r="B255" s="21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1"/>
      <c r="B256" s="21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1"/>
      <c r="B257" s="21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1"/>
      <c r="B258" s="21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1"/>
      <c r="B259" s="21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1"/>
      <c r="B260" s="21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1"/>
      <c r="B261" s="21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1"/>
      <c r="B262" s="21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1"/>
      <c r="B263" s="21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1"/>
      <c r="B264" s="21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1"/>
      <c r="B265" s="21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1"/>
      <c r="B266" s="21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1"/>
      <c r="B267" s="21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1"/>
      <c r="B268" s="21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1"/>
      <c r="B269" s="21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1"/>
      <c r="B270" s="21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1"/>
      <c r="B271" s="21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1"/>
      <c r="B272" s="21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1"/>
      <c r="B273" s="21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1"/>
      <c r="B274" s="21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1"/>
      <c r="B275" s="21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1"/>
      <c r="B276" s="21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1"/>
      <c r="B277" s="21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1"/>
      <c r="B278" s="21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1"/>
      <c r="B279" s="21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1"/>
      <c r="B280" s="21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1"/>
      <c r="B281" s="21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1"/>
      <c r="B282" s="21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x14ac:dyDescent="0.25">
      <c r="A283" s="21"/>
      <c r="B283" s="21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1:84" s="4" customFormat="1" x14ac:dyDescent="0.25">
      <c r="A284" s="21"/>
      <c r="B284" s="21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1:84" s="4" customFormat="1" x14ac:dyDescent="0.25">
      <c r="A285" s="21"/>
      <c r="B285" s="21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1:84" s="4" customFormat="1" x14ac:dyDescent="0.25">
      <c r="A286" s="21"/>
      <c r="B286" s="21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1"/>
      <c r="B287" s="21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1"/>
      <c r="B288" s="21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1"/>
      <c r="B289" s="21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1"/>
      <c r="B290" s="21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1"/>
      <c r="B291" s="21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1"/>
      <c r="B292" s="21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1"/>
      <c r="B293" s="21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1"/>
      <c r="B294" s="21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1"/>
      <c r="B295" s="21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1"/>
      <c r="B296" s="21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1"/>
      <c r="B297" s="21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1"/>
      <c r="B298" s="21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1"/>
      <c r="B299" s="21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1"/>
      <c r="B300" s="21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1"/>
      <c r="B301" s="21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1"/>
      <c r="B302" s="21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1"/>
      <c r="B303" s="21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1"/>
      <c r="B304" s="21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1"/>
      <c r="B305" s="21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1"/>
      <c r="B306" s="21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1"/>
      <c r="B307" s="21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1"/>
      <c r="B308" s="21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1"/>
      <c r="B309" s="21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1"/>
      <c r="B310" s="21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1"/>
      <c r="B311" s="21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1"/>
      <c r="B312" s="21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1"/>
      <c r="B313" s="21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1"/>
      <c r="B314" s="21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1"/>
      <c r="B315" s="21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1"/>
      <c r="B316" s="21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1"/>
      <c r="B317" s="21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1"/>
      <c r="B318" s="21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1"/>
      <c r="B319" s="21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1"/>
      <c r="B320" s="21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1"/>
      <c r="B321" s="21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1"/>
      <c r="B322" s="21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1"/>
      <c r="B323" s="21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1"/>
      <c r="B324" s="21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1"/>
      <c r="B325" s="21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1"/>
      <c r="B326" s="21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1"/>
      <c r="B327" s="21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1"/>
      <c r="B328" s="21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1"/>
      <c r="B329" s="21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1"/>
      <c r="B330" s="21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1"/>
      <c r="B331" s="21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1"/>
      <c r="B332" s="21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1"/>
      <c r="B333" s="21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1"/>
      <c r="B334" s="21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1"/>
      <c r="B335" s="21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1"/>
      <c r="B336" s="21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8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44289.325613425928</v>
      </c>
    </row>
    <row r="2" spans="1:2" x14ac:dyDescent="0.2">
      <c r="A2" t="s">
        <v>24</v>
      </c>
      <c r="B2" s="11">
        <v>44314.340995370374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2021-05-31T09:19:40Z</cp:lastPrinted>
  <dcterms:created xsi:type="dcterms:W3CDTF">2002-09-22T07:35:02Z</dcterms:created>
  <dcterms:modified xsi:type="dcterms:W3CDTF">2021-06-17T08:35:04Z</dcterms:modified>
</cp:coreProperties>
</file>