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12 И СТАРШЕ\12 и старше  МЕНЮ\"/>
    </mc:Choice>
  </mc:AlternateContent>
  <bookViews>
    <workbookView xWindow="240" yWindow="135" windowWidth="11355" windowHeight="6150"/>
  </bookViews>
  <sheets>
    <sheet name="05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'05.04.2021'!$A$3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C42" i="1" l="1"/>
  <c r="A39" i="1"/>
  <c r="C39" i="1"/>
  <c r="A38" i="1"/>
  <c r="C38" i="1"/>
  <c r="C37" i="1"/>
  <c r="C36" i="1"/>
  <c r="C35" i="1"/>
  <c r="C34" i="1"/>
  <c r="A31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A18" i="1"/>
  <c r="C18" i="1"/>
  <c r="A15" i="1"/>
  <c r="C15" i="1"/>
  <c r="C14" i="1"/>
  <c r="A13" i="1"/>
  <c r="C13" i="1"/>
  <c r="A12" i="1"/>
  <c r="C12" i="1"/>
  <c r="C11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<sst xmlns="http://schemas.openxmlformats.org/spreadsheetml/2006/main" count="78" uniqueCount="73">
  <si>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</si>
  <si>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</si>
  <si>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</si>
  <si>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</si>
  <si>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</si>
  <si>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</si>
  <si>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</si>
  <si>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</si>
  <si>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</si>
  <si>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</si>
  <si>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</si>
  <si>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</si>
  <si>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</si>
  <si>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</si>
  <si>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</si>
  <si>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</si>
  <si>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</si>
  <si>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</si>
  <si>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</si>
  <si>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</si>
  <si>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</si>
  <si>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</si>
  <si>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</si>
  <si>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</si>
  <si>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</si>
  <si>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</si>
  <si>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</si>
  <si>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</si>
  <si>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</si>
  <si>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</si>
  <si>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</si>
  <si>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Масло сливочное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</si>
  <si>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</si>
  <si>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</si>
  <si>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</si>
  <si>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</si>
  <si>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</si>
  <si>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</si>
  <si>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</si>
  <si>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</si>
  <si>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</si>
  <si>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</si>
  <si>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Пряники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</si>
  <si>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</si>
  <si>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</si>
  <si>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</si>
  <si>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</si>
  <si>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</si>
  <si>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</si>
  <si>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5 день</t>
  </si>
  <si>
    <t xml:space="preserve">Каша пшеничная молочная жидкая </t>
  </si>
  <si>
    <t>№209, сб. 2018</t>
  </si>
  <si>
    <t xml:space="preserve">Кофейный напиток на молоке </t>
  </si>
  <si>
    <t>№304,сб.2018г.</t>
  </si>
  <si>
    <t xml:space="preserve">Салат "Мазайка" </t>
  </si>
  <si>
    <t>№36, сб.2018 г.</t>
  </si>
  <si>
    <t xml:space="preserve">Щи из свежей капусты с картофелем с отварной говядиной  </t>
  </si>
  <si>
    <t>№55, сб.2018 г.</t>
  </si>
  <si>
    <t xml:space="preserve">Плов из курицы </t>
  </si>
  <si>
    <t>№138, сб.2018г.</t>
  </si>
  <si>
    <t xml:space="preserve">Кисель из ягод свежих </t>
  </si>
  <si>
    <t xml:space="preserve">Салат с сыром </t>
  </si>
  <si>
    <t>№45, сб.2018г.</t>
  </si>
  <si>
    <t xml:space="preserve">Печень по-строгановски </t>
  </si>
  <si>
    <t>№130, сб.2018 г.</t>
  </si>
  <si>
    <t>Картофельное пюре</t>
  </si>
  <si>
    <t xml:space="preserve"> № 146, сб. 2018г.</t>
  </si>
  <si>
    <t xml:space="preserve">Чай с молоком и сахаром </t>
  </si>
  <si>
    <t>№630, сб. 1996 г.</t>
  </si>
  <si>
    <t xml:space="preserve">Кефир </t>
  </si>
  <si>
    <t>№297 сб. 2018г.</t>
  </si>
  <si>
    <t>№326, сб.шк.2018г.</t>
  </si>
  <si>
    <t>МЕНЮ 12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</si>
</sst>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workbookViewId="0">
      <selection activeCell="A2" sqref="A2:I2"/>
    </sheetView>
  </sheetViews>
  <sheetFormatPr defaultRowHeight="15.75" x14ac:dyDescent="0.25"/>
  <cols>
    <col min="1" max="1" width="17.140625" style="18" customWidth="1"/>
    <col min="2" max="2" width="30" style="18" customWidth="1"/>
    <col min="3" max="4" width="7.28515625" style="1" customWidth="1"/>
    <col min="5" max="5" width="10.140625" style="1" customWidth="1"/>
    <col min="6" max="6" width="7.140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72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19"/>
      <c r="B3" s="19" t="s">
        <v>49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4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A10" s="20"/>
      <c r="B10" s="25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30" x14ac:dyDescent="0.25">
      <c r="A11" s="21" t="s">
        <v>51</v>
      </c>
      <c r="B11" s="21" t="s">
        <v>50</v>
      </c>
      <c r="C11" s="15" t="str">
        <f>"180/5"</f>
        <v>180/5</v>
      </c>
      <c r="D11" s="15">
        <v>8.3800000000000008</v>
      </c>
      <c r="E11" s="15">
        <v>4.32</v>
      </c>
      <c r="F11" s="15">
        <v>9.69</v>
      </c>
      <c r="G11" s="15">
        <v>0</v>
      </c>
      <c r="H11" s="15">
        <v>35.65</v>
      </c>
      <c r="I11" s="15">
        <v>259.19261519999998</v>
      </c>
      <c r="J11" s="14">
        <v>2.68</v>
      </c>
      <c r="K11" s="14">
        <v>0.13</v>
      </c>
      <c r="L11" s="14">
        <v>0</v>
      </c>
      <c r="M11" s="14">
        <v>0</v>
      </c>
      <c r="N11" s="14">
        <v>35.65</v>
      </c>
      <c r="O11" s="14">
        <v>0</v>
      </c>
      <c r="P11" s="14">
        <v>1.5</v>
      </c>
      <c r="Q11" s="14">
        <v>0</v>
      </c>
      <c r="R11" s="14">
        <v>0</v>
      </c>
      <c r="S11" s="14">
        <v>0</v>
      </c>
      <c r="T11" s="14">
        <v>1.4</v>
      </c>
      <c r="U11" s="14">
        <v>75.19</v>
      </c>
      <c r="V11" s="14">
        <v>301.39999999999998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15" x14ac:dyDescent="0.25">
      <c r="A12" s="21" t="str">
        <f>""</f>
        <v/>
      </c>
      <c r="B12" s="21" t="s">
        <v>30</v>
      </c>
      <c r="C12" s="15" t="str">
        <f>"20"</f>
        <v>20</v>
      </c>
      <c r="D12" s="15">
        <v>5.26</v>
      </c>
      <c r="E12" s="15">
        <v>5.26</v>
      </c>
      <c r="F12" s="15">
        <v>5.32</v>
      </c>
      <c r="G12" s="15">
        <v>0</v>
      </c>
      <c r="H12" s="15">
        <v>0</v>
      </c>
      <c r="I12" s="15">
        <v>70.12</v>
      </c>
      <c r="J12" s="14">
        <v>3.06</v>
      </c>
      <c r="K12" s="14">
        <v>0</v>
      </c>
      <c r="L12" s="14">
        <v>3.06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0.4</v>
      </c>
      <c r="T12" s="14">
        <v>0.86</v>
      </c>
      <c r="U12" s="14">
        <v>0</v>
      </c>
      <c r="V12" s="14">
        <v>20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4" customFormat="1" ht="15" x14ac:dyDescent="0.25">
      <c r="A13" s="21" t="str">
        <f>""</f>
        <v/>
      </c>
      <c r="B13" s="21" t="s">
        <v>31</v>
      </c>
      <c r="C13" s="15" t="str">
        <f>"10"</f>
        <v>10</v>
      </c>
      <c r="D13" s="15">
        <v>0.05</v>
      </c>
      <c r="E13" s="15">
        <v>0.05</v>
      </c>
      <c r="F13" s="15">
        <v>8.25</v>
      </c>
      <c r="G13" s="15">
        <v>0</v>
      </c>
      <c r="H13" s="15">
        <v>0.08</v>
      </c>
      <c r="I13" s="15">
        <v>74.754000000000005</v>
      </c>
      <c r="J13" s="14">
        <v>5.36</v>
      </c>
      <c r="K13" s="14">
        <v>0.25</v>
      </c>
      <c r="L13" s="14">
        <v>5.36</v>
      </c>
      <c r="M13" s="14">
        <v>0</v>
      </c>
      <c r="N13" s="14">
        <v>0.08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0.02</v>
      </c>
      <c r="U13" s="14">
        <v>0</v>
      </c>
      <c r="V13" s="14">
        <v>1.5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4" customFormat="1" ht="15" x14ac:dyDescent="0.25">
      <c r="A14" s="21" t="s">
        <v>53</v>
      </c>
      <c r="B14" s="21" t="s">
        <v>52</v>
      </c>
      <c r="C14" s="15" t="str">
        <f>"200"</f>
        <v>200</v>
      </c>
      <c r="D14" s="15">
        <v>4.1399999999999997</v>
      </c>
      <c r="E14" s="15">
        <v>4.41</v>
      </c>
      <c r="F14" s="15">
        <v>4.1399999999999997</v>
      </c>
      <c r="G14" s="15">
        <v>0</v>
      </c>
      <c r="H14" s="15">
        <v>15.11</v>
      </c>
      <c r="I14" s="15">
        <v>111.67602439999999</v>
      </c>
      <c r="J14" s="14">
        <v>2.94</v>
      </c>
      <c r="K14" s="14">
        <v>0</v>
      </c>
      <c r="L14" s="14">
        <v>0</v>
      </c>
      <c r="M14" s="14">
        <v>0</v>
      </c>
      <c r="N14" s="14">
        <v>15.11</v>
      </c>
      <c r="O14" s="14">
        <v>0</v>
      </c>
      <c r="P14" s="14">
        <v>0</v>
      </c>
      <c r="Q14" s="14">
        <v>0</v>
      </c>
      <c r="R14" s="14">
        <v>0</v>
      </c>
      <c r="S14" s="14">
        <v>0.15</v>
      </c>
      <c r="T14" s="14">
        <v>1.04</v>
      </c>
      <c r="U14" s="14">
        <v>73.58</v>
      </c>
      <c r="V14" s="14">
        <v>189.08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12" customFormat="1" ht="15" x14ac:dyDescent="0.25">
      <c r="A15" s="22" t="str">
        <f>""</f>
        <v/>
      </c>
      <c r="B15" s="22" t="s">
        <v>32</v>
      </c>
      <c r="C15" s="13" t="str">
        <f>"120"</f>
        <v>120</v>
      </c>
      <c r="D15" s="13">
        <v>9.48</v>
      </c>
      <c r="E15" s="13">
        <v>0</v>
      </c>
      <c r="F15" s="13">
        <v>1.2</v>
      </c>
      <c r="G15" s="13">
        <v>0</v>
      </c>
      <c r="H15" s="13">
        <v>57.96</v>
      </c>
      <c r="I15" s="13">
        <v>294.59999999999997</v>
      </c>
      <c r="J15" s="12">
        <v>0.24</v>
      </c>
      <c r="K15" s="12">
        <v>0</v>
      </c>
      <c r="L15" s="12">
        <v>0.24</v>
      </c>
      <c r="M15" s="12">
        <v>0</v>
      </c>
      <c r="N15" s="12">
        <v>2.52</v>
      </c>
      <c r="O15" s="12">
        <v>55.44</v>
      </c>
      <c r="P15" s="12">
        <v>3.96</v>
      </c>
      <c r="Q15" s="12">
        <v>0</v>
      </c>
      <c r="R15" s="12">
        <v>0</v>
      </c>
      <c r="S15" s="12">
        <v>0.36</v>
      </c>
      <c r="T15" s="12">
        <v>1.8</v>
      </c>
      <c r="U15" s="12">
        <v>0</v>
      </c>
      <c r="V15" s="12">
        <v>159.6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</row>
    <row r="16" spans="1:84" s="16" customFormat="1" ht="15" x14ac:dyDescent="0.25">
      <c r="A16" s="23"/>
      <c r="B16" s="23" t="s">
        <v>33</v>
      </c>
      <c r="C16" s="17"/>
      <c r="D16" s="17">
        <v>27.31</v>
      </c>
      <c r="E16" s="17">
        <v>14.04</v>
      </c>
      <c r="F16" s="17">
        <v>28.6</v>
      </c>
      <c r="G16" s="17">
        <v>0</v>
      </c>
      <c r="H16" s="17">
        <v>108.8</v>
      </c>
      <c r="I16" s="17">
        <v>810.34</v>
      </c>
      <c r="J16" s="16">
        <v>14.28</v>
      </c>
      <c r="K16" s="16">
        <v>0.38</v>
      </c>
      <c r="L16" s="16">
        <v>8.66</v>
      </c>
      <c r="M16" s="16">
        <v>0</v>
      </c>
      <c r="N16" s="16">
        <v>53.36</v>
      </c>
      <c r="O16" s="16">
        <v>55.44</v>
      </c>
      <c r="P16" s="16">
        <v>5.46</v>
      </c>
      <c r="Q16" s="16">
        <v>0</v>
      </c>
      <c r="R16" s="16">
        <v>0</v>
      </c>
      <c r="S16" s="16">
        <v>0.91</v>
      </c>
      <c r="T16" s="16">
        <v>5.1100000000000003</v>
      </c>
      <c r="U16" s="16">
        <v>148.77000000000001</v>
      </c>
      <c r="V16" s="16">
        <v>671.58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</row>
    <row r="17" spans="1:84" s="4" customFormat="1" ht="15" x14ac:dyDescent="0.25">
      <c r="A17" s="20"/>
      <c r="B17" s="25" t="s">
        <v>34</v>
      </c>
      <c r="C17" s="10"/>
      <c r="D17" s="10"/>
      <c r="E17" s="10"/>
      <c r="F17" s="10"/>
      <c r="G17" s="10"/>
      <c r="H17" s="10"/>
      <c r="I17" s="10"/>
      <c r="CC17" s="10"/>
    </row>
    <row r="18" spans="1:84" s="12" customFormat="1" ht="15" x14ac:dyDescent="0.25">
      <c r="A18" s="22" t="str">
        <f>""</f>
        <v/>
      </c>
      <c r="B18" s="22" t="s">
        <v>35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</row>
    <row r="19" spans="1:84" s="16" customFormat="1" ht="15" x14ac:dyDescent="0.25">
      <c r="A19" s="23"/>
      <c r="B19" s="23" t="s">
        <v>36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</row>
    <row r="20" spans="1:84" s="4" customFormat="1" ht="15" x14ac:dyDescent="0.25">
      <c r="A20" s="20"/>
      <c r="B20" s="25" t="s">
        <v>37</v>
      </c>
      <c r="C20" s="10"/>
      <c r="D20" s="10"/>
      <c r="E20" s="10"/>
      <c r="F20" s="10"/>
      <c r="G20" s="10"/>
      <c r="H20" s="10"/>
      <c r="I20" s="10"/>
      <c r="CC20" s="10"/>
    </row>
    <row r="21" spans="1:84" s="14" customFormat="1" ht="15" x14ac:dyDescent="0.25">
      <c r="A21" s="21" t="s">
        <v>55</v>
      </c>
      <c r="B21" s="21" t="s">
        <v>54</v>
      </c>
      <c r="C21" s="15" t="str">
        <f>"100"</f>
        <v>100</v>
      </c>
      <c r="D21" s="15">
        <v>1.58</v>
      </c>
      <c r="E21" s="15">
        <v>0</v>
      </c>
      <c r="F21" s="15">
        <v>3.44</v>
      </c>
      <c r="G21" s="15">
        <v>4.1500000000000004</v>
      </c>
      <c r="H21" s="15">
        <v>9.42</v>
      </c>
      <c r="I21" s="15">
        <v>78.089676642079993</v>
      </c>
      <c r="J21" s="14">
        <v>0.03</v>
      </c>
      <c r="K21" s="14">
        <v>0</v>
      </c>
      <c r="L21" s="14">
        <v>0.03</v>
      </c>
      <c r="M21" s="14">
        <v>0</v>
      </c>
      <c r="N21" s="14">
        <v>3.25</v>
      </c>
      <c r="O21" s="14">
        <v>6.17</v>
      </c>
      <c r="P21" s="14">
        <v>1.32</v>
      </c>
      <c r="Q21" s="14">
        <v>0</v>
      </c>
      <c r="R21" s="14">
        <v>0</v>
      </c>
      <c r="S21" s="14">
        <v>0.19</v>
      </c>
      <c r="T21" s="14">
        <v>1.1100000000000001</v>
      </c>
      <c r="U21" s="14">
        <v>0</v>
      </c>
      <c r="V21" s="14">
        <v>225.87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45" x14ac:dyDescent="0.25">
      <c r="A22" s="21" t="s">
        <v>57</v>
      </c>
      <c r="B22" s="21" t="s">
        <v>56</v>
      </c>
      <c r="C22" s="15" t="str">
        <f>"250/30"</f>
        <v>250/30</v>
      </c>
      <c r="D22" s="15">
        <v>10.85</v>
      </c>
      <c r="E22" s="15">
        <v>9.09</v>
      </c>
      <c r="F22" s="15">
        <v>12.98</v>
      </c>
      <c r="G22" s="15">
        <v>0</v>
      </c>
      <c r="H22" s="15">
        <v>8.98</v>
      </c>
      <c r="I22" s="15">
        <v>200.55308040000031</v>
      </c>
      <c r="J22" s="14">
        <v>3.36</v>
      </c>
      <c r="K22" s="14">
        <v>0.1</v>
      </c>
      <c r="L22" s="14">
        <v>3.36</v>
      </c>
      <c r="M22" s="14">
        <v>0</v>
      </c>
      <c r="N22" s="14">
        <v>4.63</v>
      </c>
      <c r="O22" s="14">
        <v>4.3499999999999996</v>
      </c>
      <c r="P22" s="14">
        <v>1.92</v>
      </c>
      <c r="Q22" s="14">
        <v>0</v>
      </c>
      <c r="R22" s="14">
        <v>0</v>
      </c>
      <c r="S22" s="14">
        <v>0.34</v>
      </c>
      <c r="T22" s="14">
        <v>1.4</v>
      </c>
      <c r="U22" s="14">
        <v>3.74</v>
      </c>
      <c r="V22" s="14">
        <v>526.37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15" x14ac:dyDescent="0.25">
      <c r="A23" s="21" t="s">
        <v>59</v>
      </c>
      <c r="B23" s="21" t="s">
        <v>58</v>
      </c>
      <c r="C23" s="15" t="str">
        <f>"250"</f>
        <v>250</v>
      </c>
      <c r="D23" s="15">
        <v>22.8</v>
      </c>
      <c r="E23" s="15">
        <v>19.66</v>
      </c>
      <c r="F23" s="15">
        <v>29</v>
      </c>
      <c r="G23" s="15">
        <v>0</v>
      </c>
      <c r="H23" s="15">
        <v>40.19</v>
      </c>
      <c r="I23" s="15">
        <v>521.09059718499998</v>
      </c>
      <c r="J23" s="14">
        <v>7.76</v>
      </c>
      <c r="K23" s="14">
        <v>11.96</v>
      </c>
      <c r="L23" s="14">
        <v>7.76</v>
      </c>
      <c r="M23" s="14">
        <v>0</v>
      </c>
      <c r="N23" s="14">
        <v>2.63</v>
      </c>
      <c r="O23" s="14">
        <v>37.56</v>
      </c>
      <c r="P23" s="14">
        <v>2.21</v>
      </c>
      <c r="Q23" s="14">
        <v>0</v>
      </c>
      <c r="R23" s="14">
        <v>0</v>
      </c>
      <c r="S23" s="14">
        <v>0.15</v>
      </c>
      <c r="T23" s="14">
        <v>1.74</v>
      </c>
      <c r="U23" s="14">
        <v>0</v>
      </c>
      <c r="V23" s="14">
        <v>232.39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30" x14ac:dyDescent="0.25">
      <c r="A24" s="21" t="s">
        <v>71</v>
      </c>
      <c r="B24" s="21" t="s">
        <v>60</v>
      </c>
      <c r="C24" s="15" t="str">
        <f>"200"</f>
        <v>200</v>
      </c>
      <c r="D24" s="15">
        <v>0.23</v>
      </c>
      <c r="E24" s="15">
        <v>0</v>
      </c>
      <c r="F24" s="15">
        <v>0.08</v>
      </c>
      <c r="G24" s="15">
        <v>0</v>
      </c>
      <c r="H24" s="15">
        <v>13.13</v>
      </c>
      <c r="I24" s="15">
        <v>56.748997999999986</v>
      </c>
      <c r="J24" s="14">
        <v>0.02</v>
      </c>
      <c r="K24" s="14">
        <v>0</v>
      </c>
      <c r="L24" s="14">
        <v>0.02</v>
      </c>
      <c r="M24" s="14">
        <v>0</v>
      </c>
      <c r="N24" s="14">
        <v>8.91</v>
      </c>
      <c r="O24" s="14">
        <v>4.22</v>
      </c>
      <c r="P24" s="14">
        <v>1.1200000000000001</v>
      </c>
      <c r="Q24" s="14">
        <v>0</v>
      </c>
      <c r="R24" s="14">
        <v>0</v>
      </c>
      <c r="S24" s="14">
        <v>0.55000000000000004</v>
      </c>
      <c r="T24" s="14">
        <v>0.24</v>
      </c>
      <c r="U24" s="14">
        <v>0.08</v>
      </c>
      <c r="V24" s="14">
        <v>74.92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4" customFormat="1" ht="15" x14ac:dyDescent="0.25">
      <c r="A25" s="21" t="str">
        <f>""</f>
        <v/>
      </c>
      <c r="B25" s="21" t="s">
        <v>32</v>
      </c>
      <c r="C25" s="15" t="str">
        <f>"40"</f>
        <v>40</v>
      </c>
      <c r="D25" s="15">
        <v>3.16</v>
      </c>
      <c r="E25" s="15">
        <v>0</v>
      </c>
      <c r="F25" s="15">
        <v>0.4</v>
      </c>
      <c r="G25" s="15">
        <v>0</v>
      </c>
      <c r="H25" s="15">
        <v>19.32</v>
      </c>
      <c r="I25" s="15">
        <v>98.2</v>
      </c>
      <c r="J25" s="14">
        <v>0.08</v>
      </c>
      <c r="K25" s="14">
        <v>0</v>
      </c>
      <c r="L25" s="14">
        <v>0.08</v>
      </c>
      <c r="M25" s="14">
        <v>0</v>
      </c>
      <c r="N25" s="14">
        <v>0.84</v>
      </c>
      <c r="O25" s="14">
        <v>18.48</v>
      </c>
      <c r="P25" s="14">
        <v>1.32</v>
      </c>
      <c r="Q25" s="14">
        <v>0</v>
      </c>
      <c r="R25" s="14">
        <v>0</v>
      </c>
      <c r="S25" s="14">
        <v>0.12</v>
      </c>
      <c r="T25" s="14">
        <v>0.6</v>
      </c>
      <c r="U25" s="14">
        <v>0</v>
      </c>
      <c r="V25" s="14">
        <v>53.2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2" customFormat="1" ht="15" x14ac:dyDescent="0.25">
      <c r="A26" s="22" t="str">
        <f>""</f>
        <v/>
      </c>
      <c r="B26" s="22" t="s">
        <v>38</v>
      </c>
      <c r="C26" s="13" t="str">
        <f>"90"</f>
        <v>90</v>
      </c>
      <c r="D26" s="13">
        <v>5.94</v>
      </c>
      <c r="E26" s="13">
        <v>0</v>
      </c>
      <c r="F26" s="13">
        <v>1.08</v>
      </c>
      <c r="G26" s="13">
        <v>0</v>
      </c>
      <c r="H26" s="13">
        <v>30.06</v>
      </c>
      <c r="I26" s="13">
        <v>174.042</v>
      </c>
      <c r="J26" s="12">
        <v>0.18</v>
      </c>
      <c r="K26" s="12">
        <v>0</v>
      </c>
      <c r="L26" s="12">
        <v>0.18</v>
      </c>
      <c r="M26" s="12">
        <v>0</v>
      </c>
      <c r="N26" s="12">
        <v>1.08</v>
      </c>
      <c r="O26" s="12">
        <v>28.98</v>
      </c>
      <c r="P26" s="12">
        <v>7.47</v>
      </c>
      <c r="Q26" s="12">
        <v>0</v>
      </c>
      <c r="R26" s="12">
        <v>0</v>
      </c>
      <c r="S26" s="12">
        <v>0.9</v>
      </c>
      <c r="T26" s="12">
        <v>2.25</v>
      </c>
      <c r="U26" s="12">
        <v>0</v>
      </c>
      <c r="V26" s="12">
        <v>220.5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16" customFormat="1" ht="15" x14ac:dyDescent="0.25">
      <c r="A27" s="23"/>
      <c r="B27" s="23" t="s">
        <v>39</v>
      </c>
      <c r="C27" s="17"/>
      <c r="D27" s="17">
        <v>44.56</v>
      </c>
      <c r="E27" s="17">
        <v>28.74</v>
      </c>
      <c r="F27" s="17">
        <v>46.98</v>
      </c>
      <c r="G27" s="17">
        <v>4.1500000000000004</v>
      </c>
      <c r="H27" s="17">
        <v>121.1</v>
      </c>
      <c r="I27" s="17">
        <v>1128.72</v>
      </c>
      <c r="J27" s="16">
        <v>11.44</v>
      </c>
      <c r="K27" s="16">
        <v>12.06</v>
      </c>
      <c r="L27" s="16">
        <v>11.44</v>
      </c>
      <c r="M27" s="16">
        <v>0</v>
      </c>
      <c r="N27" s="16">
        <v>21.34</v>
      </c>
      <c r="O27" s="16">
        <v>99.77</v>
      </c>
      <c r="P27" s="16">
        <v>15.37</v>
      </c>
      <c r="Q27" s="16">
        <v>0</v>
      </c>
      <c r="R27" s="16">
        <v>0</v>
      </c>
      <c r="S27" s="16">
        <v>2.25</v>
      </c>
      <c r="T27" s="16">
        <v>7.34</v>
      </c>
      <c r="U27" s="16">
        <v>3.82</v>
      </c>
      <c r="V27" s="16">
        <v>1333.25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</row>
    <row r="28" spans="1:84" s="4" customFormat="1" ht="15" x14ac:dyDescent="0.25">
      <c r="A28" s="20"/>
      <c r="B28" s="25" t="s">
        <v>40</v>
      </c>
      <c r="C28" s="10"/>
      <c r="D28" s="10"/>
      <c r="E28" s="10"/>
      <c r="F28" s="10"/>
      <c r="G28" s="10"/>
      <c r="H28" s="10"/>
      <c r="I28" s="10"/>
      <c r="CC28" s="10"/>
    </row>
    <row r="29" spans="1:84" s="14" customFormat="1" ht="15" x14ac:dyDescent="0.25">
      <c r="A29" s="21" t="str">
        <f>""</f>
        <v/>
      </c>
      <c r="B29" s="21" t="s">
        <v>35</v>
      </c>
      <c r="C29" s="15" t="str">
        <f>"100"</f>
        <v>100</v>
      </c>
      <c r="D29" s="15">
        <v>0.36</v>
      </c>
      <c r="E29" s="15">
        <v>0</v>
      </c>
      <c r="F29" s="15">
        <v>0.3</v>
      </c>
      <c r="G29" s="15">
        <v>0.3</v>
      </c>
      <c r="H29" s="15">
        <v>9.8000000000000007</v>
      </c>
      <c r="I29" s="15">
        <v>47.62</v>
      </c>
      <c r="J29" s="14">
        <v>0.1</v>
      </c>
      <c r="K29" s="14">
        <v>0</v>
      </c>
      <c r="L29" s="14">
        <v>0</v>
      </c>
      <c r="M29" s="14">
        <v>0</v>
      </c>
      <c r="N29" s="14">
        <v>9</v>
      </c>
      <c r="O29" s="14">
        <v>0.8</v>
      </c>
      <c r="P29" s="14">
        <v>1.8</v>
      </c>
      <c r="Q29" s="14">
        <v>0</v>
      </c>
      <c r="R29" s="14">
        <v>0</v>
      </c>
      <c r="S29" s="14">
        <v>0.8</v>
      </c>
      <c r="T29" s="14">
        <v>0.5</v>
      </c>
      <c r="U29" s="14">
        <v>15.6</v>
      </c>
      <c r="V29" s="14">
        <v>152.9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</row>
    <row r="30" spans="1:84" s="14" customFormat="1" ht="15" x14ac:dyDescent="0.25">
      <c r="A30" s="21" t="str">
        <f>""</f>
        <v/>
      </c>
      <c r="B30" s="21" t="s">
        <v>41</v>
      </c>
      <c r="C30" s="15" t="str">
        <f>"200"</f>
        <v>200</v>
      </c>
      <c r="D30" s="15">
        <v>1</v>
      </c>
      <c r="E30" s="15">
        <v>0</v>
      </c>
      <c r="F30" s="15">
        <v>0.2</v>
      </c>
      <c r="G30" s="15">
        <v>0</v>
      </c>
      <c r="H30" s="15">
        <v>20.2</v>
      </c>
      <c r="I30" s="15">
        <v>86.47999999999999</v>
      </c>
      <c r="J30" s="14">
        <v>0</v>
      </c>
      <c r="K30" s="14">
        <v>0</v>
      </c>
      <c r="L30" s="14">
        <v>0</v>
      </c>
      <c r="M30" s="14">
        <v>0</v>
      </c>
      <c r="N30" s="14">
        <v>19.8</v>
      </c>
      <c r="O30" s="14">
        <v>0.4</v>
      </c>
      <c r="P30" s="14">
        <v>0.4</v>
      </c>
      <c r="Q30" s="14">
        <v>0</v>
      </c>
      <c r="R30" s="14">
        <v>0</v>
      </c>
      <c r="S30" s="14">
        <v>1</v>
      </c>
      <c r="T30" s="14">
        <v>0.6</v>
      </c>
      <c r="U30" s="14">
        <v>0</v>
      </c>
      <c r="V30" s="14">
        <v>240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2" customFormat="1" ht="15" x14ac:dyDescent="0.25">
      <c r="A31" s="22" t="str">
        <f>""</f>
        <v/>
      </c>
      <c r="B31" s="22" t="s">
        <v>42</v>
      </c>
      <c r="C31" s="13" t="str">
        <f>"30"</f>
        <v>30</v>
      </c>
      <c r="D31" s="13">
        <v>1.77</v>
      </c>
      <c r="E31" s="13">
        <v>1.77</v>
      </c>
      <c r="F31" s="13">
        <v>1.41</v>
      </c>
      <c r="G31" s="13">
        <v>0</v>
      </c>
      <c r="H31" s="13">
        <v>22.5</v>
      </c>
      <c r="I31" s="13">
        <v>106.53</v>
      </c>
      <c r="J31" s="12">
        <v>0</v>
      </c>
      <c r="K31" s="12">
        <v>0</v>
      </c>
      <c r="L31" s="12">
        <v>0</v>
      </c>
      <c r="M31" s="12">
        <v>0</v>
      </c>
      <c r="N31" s="12">
        <v>20.48</v>
      </c>
      <c r="O31" s="12">
        <v>0</v>
      </c>
      <c r="P31" s="12">
        <v>0.56999999999999995</v>
      </c>
      <c r="Q31" s="12">
        <v>0</v>
      </c>
      <c r="R31" s="12">
        <v>0</v>
      </c>
      <c r="S31" s="12">
        <v>0</v>
      </c>
      <c r="T31" s="12">
        <v>0.09</v>
      </c>
      <c r="U31" s="12">
        <v>0</v>
      </c>
      <c r="V31" s="12">
        <v>18.739999999999998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16" customFormat="1" ht="15" x14ac:dyDescent="0.25">
      <c r="A32" s="23"/>
      <c r="B32" s="23" t="s">
        <v>43</v>
      </c>
      <c r="C32" s="17"/>
      <c r="D32" s="17">
        <v>3.13</v>
      </c>
      <c r="E32" s="17">
        <v>1.77</v>
      </c>
      <c r="F32" s="17">
        <v>1.91</v>
      </c>
      <c r="G32" s="17">
        <v>0.3</v>
      </c>
      <c r="H32" s="17">
        <v>52.5</v>
      </c>
      <c r="I32" s="17">
        <v>240.63</v>
      </c>
      <c r="J32" s="16">
        <v>0.1</v>
      </c>
      <c r="K32" s="16">
        <v>0</v>
      </c>
      <c r="L32" s="16">
        <v>0</v>
      </c>
      <c r="M32" s="16">
        <v>0</v>
      </c>
      <c r="N32" s="16">
        <v>51.3</v>
      </c>
      <c r="O32" s="16">
        <v>1.2</v>
      </c>
      <c r="P32" s="16">
        <v>2.83</v>
      </c>
      <c r="Q32" s="16">
        <v>0</v>
      </c>
      <c r="R32" s="16">
        <v>0</v>
      </c>
      <c r="S32" s="16">
        <v>1.8</v>
      </c>
      <c r="T32" s="16">
        <v>1.19</v>
      </c>
      <c r="U32" s="16">
        <v>15.6</v>
      </c>
      <c r="V32" s="16">
        <v>414.2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</row>
    <row r="33" spans="1:84" s="4" customFormat="1" ht="15" x14ac:dyDescent="0.25">
      <c r="A33" s="20"/>
      <c r="B33" s="25" t="s">
        <v>44</v>
      </c>
      <c r="C33" s="10"/>
      <c r="D33" s="10"/>
      <c r="E33" s="10"/>
      <c r="F33" s="10"/>
      <c r="G33" s="10"/>
      <c r="H33" s="10"/>
      <c r="I33" s="10"/>
      <c r="CC33" s="10"/>
    </row>
    <row r="34" spans="1:84" s="14" customFormat="1" ht="15" x14ac:dyDescent="0.25">
      <c r="A34" s="21" t="s">
        <v>62</v>
      </c>
      <c r="B34" s="21" t="s">
        <v>61</v>
      </c>
      <c r="C34" s="15" t="str">
        <f>"100"</f>
        <v>100</v>
      </c>
      <c r="D34" s="15">
        <v>8.19</v>
      </c>
      <c r="E34" s="15">
        <v>7.02</v>
      </c>
      <c r="F34" s="15">
        <v>10.74</v>
      </c>
      <c r="G34" s="15">
        <v>0</v>
      </c>
      <c r="H34" s="15">
        <v>4.17</v>
      </c>
      <c r="I34" s="15">
        <v>152.68640399999998</v>
      </c>
      <c r="J34" s="14">
        <v>4.71</v>
      </c>
      <c r="K34" s="14">
        <v>3.25</v>
      </c>
      <c r="L34" s="14">
        <v>4.71</v>
      </c>
      <c r="M34" s="14">
        <v>0</v>
      </c>
      <c r="N34" s="14">
        <v>2.85</v>
      </c>
      <c r="O34" s="14">
        <v>1.33</v>
      </c>
      <c r="P34" s="14">
        <v>2.5099999999999998</v>
      </c>
      <c r="Q34" s="14">
        <v>0</v>
      </c>
      <c r="R34" s="14">
        <v>0</v>
      </c>
      <c r="S34" s="14">
        <v>0.65</v>
      </c>
      <c r="T34" s="14">
        <v>2.97</v>
      </c>
      <c r="U34" s="14">
        <v>158.4</v>
      </c>
      <c r="V34" s="14">
        <v>105.91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</row>
    <row r="35" spans="1:84" s="14" customFormat="1" ht="15" x14ac:dyDescent="0.25">
      <c r="A35" s="21" t="s">
        <v>64</v>
      </c>
      <c r="B35" s="21" t="s">
        <v>63</v>
      </c>
      <c r="C35" s="15" t="str">
        <f>"90/30"</f>
        <v>90/30</v>
      </c>
      <c r="D35" s="15">
        <v>23.78</v>
      </c>
      <c r="E35" s="15">
        <v>22.76</v>
      </c>
      <c r="F35" s="15">
        <v>15.32</v>
      </c>
      <c r="G35" s="15">
        <v>0</v>
      </c>
      <c r="H35" s="15">
        <v>1.57</v>
      </c>
      <c r="I35" s="15">
        <v>239.75934615246297</v>
      </c>
      <c r="J35" s="14">
        <v>0.54</v>
      </c>
      <c r="K35" s="14">
        <v>0</v>
      </c>
      <c r="L35" s="14">
        <v>0.54</v>
      </c>
      <c r="M35" s="14">
        <v>0</v>
      </c>
      <c r="N35" s="14">
        <v>0.75</v>
      </c>
      <c r="O35" s="14">
        <v>0.81</v>
      </c>
      <c r="P35" s="14">
        <v>0.09</v>
      </c>
      <c r="Q35" s="14">
        <v>0</v>
      </c>
      <c r="R35" s="14">
        <v>0</v>
      </c>
      <c r="S35" s="14">
        <v>0.12</v>
      </c>
      <c r="T35" s="14">
        <v>1.99</v>
      </c>
      <c r="U35" s="14">
        <v>0</v>
      </c>
      <c r="V35" s="14">
        <v>341.28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15" x14ac:dyDescent="0.25">
      <c r="A36" s="21" t="s">
        <v>66</v>
      </c>
      <c r="B36" s="21" t="s">
        <v>65</v>
      </c>
      <c r="C36" s="15" t="str">
        <f>"180"</f>
        <v>180</v>
      </c>
      <c r="D36" s="15">
        <v>3.66</v>
      </c>
      <c r="E36" s="15">
        <v>0.81</v>
      </c>
      <c r="F36" s="15">
        <v>5.71</v>
      </c>
      <c r="G36" s="15">
        <v>0</v>
      </c>
      <c r="H36" s="15">
        <v>24.05</v>
      </c>
      <c r="I36" s="15">
        <v>168.6517308</v>
      </c>
      <c r="J36" s="14">
        <v>3.99</v>
      </c>
      <c r="K36" s="14">
        <v>0.16</v>
      </c>
      <c r="L36" s="14">
        <v>3.99</v>
      </c>
      <c r="M36" s="14">
        <v>0</v>
      </c>
      <c r="N36" s="14">
        <v>3.05</v>
      </c>
      <c r="O36" s="14">
        <v>21.01</v>
      </c>
      <c r="P36" s="14">
        <v>1.96</v>
      </c>
      <c r="Q36" s="14">
        <v>0</v>
      </c>
      <c r="R36" s="14">
        <v>0</v>
      </c>
      <c r="S36" s="14">
        <v>0.33</v>
      </c>
      <c r="T36" s="14">
        <v>1.89</v>
      </c>
      <c r="U36" s="14">
        <v>0</v>
      </c>
      <c r="V36" s="14">
        <v>804.77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15" x14ac:dyDescent="0.25">
      <c r="A37" s="21" t="s">
        <v>68</v>
      </c>
      <c r="B37" s="21" t="s">
        <v>67</v>
      </c>
      <c r="C37" s="15" t="str">
        <f>"200"</f>
        <v>200</v>
      </c>
      <c r="D37" s="15">
        <v>1.74</v>
      </c>
      <c r="E37" s="15">
        <v>1.45</v>
      </c>
      <c r="F37" s="15">
        <v>1.5</v>
      </c>
      <c r="G37" s="15">
        <v>0.1</v>
      </c>
      <c r="H37" s="15">
        <v>8.57</v>
      </c>
      <c r="I37" s="15">
        <v>53.546767999999993</v>
      </c>
      <c r="J37" s="14">
        <v>1</v>
      </c>
      <c r="K37" s="14">
        <v>0</v>
      </c>
      <c r="L37" s="14">
        <v>0</v>
      </c>
      <c r="M37" s="14">
        <v>0</v>
      </c>
      <c r="N37" s="14">
        <v>8.57</v>
      </c>
      <c r="O37" s="14">
        <v>0</v>
      </c>
      <c r="P37" s="14">
        <v>0.2</v>
      </c>
      <c r="Q37" s="14">
        <v>0</v>
      </c>
      <c r="R37" s="14">
        <v>0</v>
      </c>
      <c r="S37" s="14">
        <v>0.05</v>
      </c>
      <c r="T37" s="14">
        <v>0.47</v>
      </c>
      <c r="U37" s="14">
        <v>25.07</v>
      </c>
      <c r="V37" s="14">
        <v>64.42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4" customFormat="1" ht="15" x14ac:dyDescent="0.25">
      <c r="A38" s="21" t="str">
        <f>""</f>
        <v/>
      </c>
      <c r="B38" s="21" t="s">
        <v>32</v>
      </c>
      <c r="C38" s="15" t="str">
        <f>"40"</f>
        <v>40</v>
      </c>
      <c r="D38" s="15">
        <v>3.16</v>
      </c>
      <c r="E38" s="15">
        <v>0</v>
      </c>
      <c r="F38" s="15">
        <v>0.4</v>
      </c>
      <c r="G38" s="15">
        <v>0</v>
      </c>
      <c r="H38" s="15">
        <v>19.32</v>
      </c>
      <c r="I38" s="15">
        <v>98.2</v>
      </c>
      <c r="J38" s="14">
        <v>0.08</v>
      </c>
      <c r="K38" s="14">
        <v>0</v>
      </c>
      <c r="L38" s="14">
        <v>0.08</v>
      </c>
      <c r="M38" s="14">
        <v>0</v>
      </c>
      <c r="N38" s="14">
        <v>0.84</v>
      </c>
      <c r="O38" s="14">
        <v>18.48</v>
      </c>
      <c r="P38" s="14">
        <v>1.32</v>
      </c>
      <c r="Q38" s="14">
        <v>0</v>
      </c>
      <c r="R38" s="14">
        <v>0</v>
      </c>
      <c r="S38" s="14">
        <v>0.12</v>
      </c>
      <c r="T38" s="14">
        <v>0.6</v>
      </c>
      <c r="U38" s="14">
        <v>0</v>
      </c>
      <c r="V38" s="14">
        <v>53.2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2" customFormat="1" ht="15" x14ac:dyDescent="0.25">
      <c r="A39" s="22" t="str">
        <f>""</f>
        <v/>
      </c>
      <c r="B39" s="22" t="s">
        <v>38</v>
      </c>
      <c r="C39" s="13" t="str">
        <f>"50"</f>
        <v>50</v>
      </c>
      <c r="D39" s="13">
        <v>3.3</v>
      </c>
      <c r="E39" s="13">
        <v>0</v>
      </c>
      <c r="F39" s="13">
        <v>0.6</v>
      </c>
      <c r="G39" s="13">
        <v>0</v>
      </c>
      <c r="H39" s="13">
        <v>16.7</v>
      </c>
      <c r="I39" s="13">
        <v>96.69</v>
      </c>
      <c r="J39" s="12">
        <v>0.1</v>
      </c>
      <c r="K39" s="12">
        <v>0</v>
      </c>
      <c r="L39" s="12">
        <v>0.1</v>
      </c>
      <c r="M39" s="12">
        <v>0</v>
      </c>
      <c r="N39" s="12">
        <v>0.6</v>
      </c>
      <c r="O39" s="12">
        <v>16.100000000000001</v>
      </c>
      <c r="P39" s="12">
        <v>4.1500000000000004</v>
      </c>
      <c r="Q39" s="12">
        <v>0</v>
      </c>
      <c r="R39" s="12">
        <v>0</v>
      </c>
      <c r="S39" s="12">
        <v>0.5</v>
      </c>
      <c r="T39" s="12">
        <v>1.25</v>
      </c>
      <c r="U39" s="12">
        <v>0</v>
      </c>
      <c r="V39" s="12">
        <v>122.5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16" customFormat="1" ht="15" x14ac:dyDescent="0.25">
      <c r="A40" s="23"/>
      <c r="B40" s="23" t="s">
        <v>45</v>
      </c>
      <c r="C40" s="17"/>
      <c r="D40" s="17">
        <v>43.82</v>
      </c>
      <c r="E40" s="17">
        <v>32.049999999999997</v>
      </c>
      <c r="F40" s="17">
        <v>34.28</v>
      </c>
      <c r="G40" s="17">
        <v>0.1</v>
      </c>
      <c r="H40" s="17">
        <v>74.38</v>
      </c>
      <c r="I40" s="17">
        <v>809.53</v>
      </c>
      <c r="J40" s="16">
        <v>10.42</v>
      </c>
      <c r="K40" s="16">
        <v>3.41</v>
      </c>
      <c r="L40" s="16">
        <v>9.42</v>
      </c>
      <c r="M40" s="16">
        <v>0</v>
      </c>
      <c r="N40" s="16">
        <v>16.649999999999999</v>
      </c>
      <c r="O40" s="16">
        <v>57.73</v>
      </c>
      <c r="P40" s="16">
        <v>10.23</v>
      </c>
      <c r="Q40" s="16">
        <v>0</v>
      </c>
      <c r="R40" s="16">
        <v>0</v>
      </c>
      <c r="S40" s="16">
        <v>1.78</v>
      </c>
      <c r="T40" s="16">
        <v>9.17</v>
      </c>
      <c r="U40" s="16">
        <v>183.47</v>
      </c>
      <c r="V40" s="16">
        <v>1492.08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</row>
    <row r="41" spans="1:84" s="4" customFormat="1" ht="15" x14ac:dyDescent="0.25">
      <c r="A41" s="20"/>
      <c r="B41" s="25" t="s">
        <v>46</v>
      </c>
      <c r="C41" s="10"/>
      <c r="D41" s="10"/>
      <c r="E41" s="10"/>
      <c r="F41" s="10"/>
      <c r="G41" s="10"/>
      <c r="H41" s="10"/>
      <c r="I41" s="10"/>
      <c r="CC41" s="10"/>
    </row>
    <row r="42" spans="1:84" s="12" customFormat="1" ht="15" x14ac:dyDescent="0.25">
      <c r="A42" s="22" t="s">
        <v>70</v>
      </c>
      <c r="B42" s="22" t="s">
        <v>69</v>
      </c>
      <c r="C42" s="13" t="str">
        <f>"200"</f>
        <v>200</v>
      </c>
      <c r="D42" s="13">
        <v>5.68</v>
      </c>
      <c r="E42" s="13">
        <v>5.68</v>
      </c>
      <c r="F42" s="13">
        <v>6.27</v>
      </c>
      <c r="G42" s="13">
        <v>0</v>
      </c>
      <c r="H42" s="13">
        <v>7.84</v>
      </c>
      <c r="I42" s="13">
        <v>114.268</v>
      </c>
      <c r="J42" s="12">
        <v>4</v>
      </c>
      <c r="K42" s="12">
        <v>0</v>
      </c>
      <c r="L42" s="12">
        <v>4</v>
      </c>
      <c r="M42" s="12">
        <v>0</v>
      </c>
      <c r="N42" s="12">
        <v>7.84</v>
      </c>
      <c r="O42" s="12">
        <v>0</v>
      </c>
      <c r="P42" s="12">
        <v>0</v>
      </c>
      <c r="Q42" s="12">
        <v>0</v>
      </c>
      <c r="R42" s="12">
        <v>0</v>
      </c>
      <c r="S42" s="12">
        <v>1.76</v>
      </c>
      <c r="T42" s="12">
        <v>1.37</v>
      </c>
      <c r="U42" s="12">
        <v>0</v>
      </c>
      <c r="V42" s="12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</row>
    <row r="43" spans="1:84" s="16" customFormat="1" ht="15" x14ac:dyDescent="0.25">
      <c r="A43" s="23"/>
      <c r="B43" s="23" t="s">
        <v>47</v>
      </c>
      <c r="C43" s="17"/>
      <c r="D43" s="17">
        <v>5.68</v>
      </c>
      <c r="E43" s="17">
        <v>5.68</v>
      </c>
      <c r="F43" s="17">
        <v>6.27</v>
      </c>
      <c r="G43" s="17">
        <v>0</v>
      </c>
      <c r="H43" s="17">
        <v>7.84</v>
      </c>
      <c r="I43" s="17">
        <v>114.27</v>
      </c>
      <c r="J43" s="16">
        <v>4</v>
      </c>
      <c r="K43" s="16">
        <v>0</v>
      </c>
      <c r="L43" s="16">
        <v>4</v>
      </c>
      <c r="M43" s="16">
        <v>0</v>
      </c>
      <c r="N43" s="16">
        <v>7.84</v>
      </c>
      <c r="O43" s="16">
        <v>0</v>
      </c>
      <c r="P43" s="16">
        <v>0</v>
      </c>
      <c r="Q43" s="16">
        <v>0</v>
      </c>
      <c r="R43" s="16">
        <v>0</v>
      </c>
      <c r="S43" s="16">
        <v>1.76</v>
      </c>
      <c r="T43" s="16">
        <v>1.37</v>
      </c>
      <c r="U43" s="16">
        <v>0</v>
      </c>
      <c r="V43" s="16">
        <v>286.16000000000003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16" customFormat="1" ht="15" x14ac:dyDescent="0.25">
      <c r="A44" s="23"/>
      <c r="B44" s="23" t="s">
        <v>48</v>
      </c>
      <c r="C44" s="17"/>
      <c r="D44" s="17">
        <v>124.87</v>
      </c>
      <c r="E44" s="17">
        <v>82.29</v>
      </c>
      <c r="F44" s="17">
        <v>118.34</v>
      </c>
      <c r="G44" s="17">
        <v>4.8499999999999996</v>
      </c>
      <c r="H44" s="17">
        <v>374.43</v>
      </c>
      <c r="I44" s="17">
        <v>3151.12</v>
      </c>
      <c r="J44" s="16">
        <v>40.340000000000003</v>
      </c>
      <c r="K44" s="16">
        <v>15.84</v>
      </c>
      <c r="L44" s="16">
        <v>33.520000000000003</v>
      </c>
      <c r="M44" s="16">
        <v>0</v>
      </c>
      <c r="N44" s="16">
        <v>159.49</v>
      </c>
      <c r="O44" s="16">
        <v>214.93</v>
      </c>
      <c r="P44" s="16">
        <v>35.69</v>
      </c>
      <c r="Q44" s="16">
        <v>0</v>
      </c>
      <c r="R44" s="16">
        <v>0</v>
      </c>
      <c r="S44" s="16">
        <v>9.3000000000000007</v>
      </c>
      <c r="T44" s="16">
        <v>24.68</v>
      </c>
      <c r="U44" s="16">
        <v>367.26</v>
      </c>
      <c r="V44" s="16">
        <v>4350.17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</row>
    <row r="45" spans="1:84" s="4" customFormat="1" ht="15" x14ac:dyDescent="0.25">
      <c r="A45" s="20"/>
      <c r="B45" s="20"/>
      <c r="C45" s="10"/>
      <c r="D45" s="10"/>
      <c r="E45" s="10"/>
      <c r="F45" s="10"/>
      <c r="G45" s="10"/>
      <c r="H45" s="10"/>
      <c r="I45" s="10"/>
      <c r="CC45" s="10"/>
    </row>
    <row r="46" spans="1:84" s="4" customFormat="1" ht="15" x14ac:dyDescent="0.25">
      <c r="A46" s="20"/>
      <c r="B46" s="20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A47" s="20"/>
      <c r="B47" s="20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A48" s="20"/>
      <c r="B48" s="20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0"/>
      <c r="B49" s="20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0"/>
      <c r="B50" s="20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0"/>
      <c r="B51" s="20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0"/>
      <c r="B52" s="20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0"/>
      <c r="B53" s="20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0"/>
      <c r="B54" s="20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0"/>
      <c r="B55" s="20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0"/>
      <c r="B56" s="20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0"/>
      <c r="B57" s="20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0"/>
      <c r="B58" s="20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0"/>
      <c r="B59" s="20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0"/>
      <c r="B60" s="20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0"/>
      <c r="B61" s="20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0"/>
      <c r="B62" s="20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0"/>
      <c r="B63" s="20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0"/>
      <c r="B64" s="20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0"/>
      <c r="B65" s="20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0"/>
      <c r="B66" s="20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0"/>
      <c r="B67" s="20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0"/>
      <c r="B68" s="20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0"/>
      <c r="B69" s="20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0"/>
      <c r="B70" s="20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0"/>
      <c r="B71" s="20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0"/>
      <c r="B72" s="20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0"/>
      <c r="B73" s="20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0"/>
      <c r="B74" s="20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0"/>
      <c r="B75" s="20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0"/>
      <c r="B76" s="20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0"/>
      <c r="B77" s="20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0"/>
      <c r="B78" s="20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0"/>
      <c r="B79" s="20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0"/>
      <c r="B80" s="20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0"/>
      <c r="B81" s="20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0"/>
      <c r="B82" s="20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0"/>
      <c r="B83" s="20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0"/>
      <c r="B84" s="20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0"/>
      <c r="B85" s="20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0"/>
      <c r="B86" s="20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0"/>
      <c r="B87" s="20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0"/>
      <c r="B88" s="20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0"/>
      <c r="B89" s="20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0"/>
      <c r="B90" s="20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0"/>
      <c r="B91" s="20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0"/>
      <c r="B92" s="20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0"/>
      <c r="B93" s="20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0"/>
      <c r="B94" s="20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0"/>
      <c r="B95" s="20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0"/>
      <c r="B96" s="20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0"/>
      <c r="B97" s="20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0"/>
      <c r="B98" s="20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0"/>
      <c r="B99" s="20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0"/>
      <c r="B100" s="20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0"/>
      <c r="B101" s="20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0"/>
      <c r="B102" s="20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0"/>
      <c r="B103" s="20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0"/>
      <c r="B104" s="20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0"/>
      <c r="B105" s="20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0"/>
      <c r="B106" s="20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0"/>
      <c r="B107" s="20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0"/>
      <c r="B108" s="20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0"/>
      <c r="B109" s="20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0"/>
      <c r="B110" s="20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0"/>
      <c r="B111" s="20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0"/>
      <c r="B112" s="20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0"/>
      <c r="B113" s="20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0"/>
      <c r="B114" s="20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0"/>
      <c r="B115" s="20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0"/>
      <c r="B116" s="20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0"/>
      <c r="B117" s="20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0"/>
      <c r="B118" s="20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0"/>
      <c r="B119" s="20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0"/>
      <c r="B120" s="20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0"/>
      <c r="B121" s="20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0"/>
      <c r="B122" s="20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0"/>
      <c r="B123" s="20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0"/>
      <c r="B124" s="20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0"/>
      <c r="B125" s="20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0"/>
      <c r="B126" s="20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0"/>
      <c r="B127" s="20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0"/>
      <c r="B128" s="20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0"/>
      <c r="B129" s="20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0"/>
      <c r="B130" s="20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0"/>
      <c r="B131" s="20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0"/>
      <c r="B132" s="20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0"/>
      <c r="B133" s="20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0"/>
      <c r="B134" s="20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0"/>
      <c r="B135" s="20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0"/>
      <c r="B136" s="20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0"/>
      <c r="B137" s="20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0"/>
      <c r="B138" s="20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0"/>
      <c r="B139" s="20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0"/>
      <c r="B140" s="20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0"/>
      <c r="B141" s="20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0"/>
      <c r="B142" s="20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0"/>
      <c r="B143" s="20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0"/>
      <c r="B144" s="20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0"/>
      <c r="B145" s="20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0"/>
      <c r="B146" s="20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0"/>
      <c r="B147" s="20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0"/>
      <c r="B148" s="20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0"/>
      <c r="B149" s="20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0"/>
      <c r="B150" s="20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0"/>
      <c r="B151" s="20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0"/>
      <c r="B152" s="20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0"/>
      <c r="B153" s="20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0"/>
      <c r="B154" s="20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0"/>
      <c r="B155" s="20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0"/>
      <c r="B156" s="20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0"/>
      <c r="B157" s="20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0"/>
      <c r="B158" s="20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0"/>
      <c r="B159" s="20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0"/>
      <c r="B160" s="20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0"/>
      <c r="B161" s="20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0"/>
      <c r="B162" s="20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0"/>
      <c r="B163" s="20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0"/>
      <c r="B164" s="20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0"/>
      <c r="B165" s="20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0"/>
      <c r="B166" s="20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0"/>
      <c r="B167" s="20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0"/>
      <c r="B168" s="20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0"/>
      <c r="B169" s="20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0"/>
      <c r="B170" s="20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0"/>
      <c r="B171" s="20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0"/>
      <c r="B172" s="20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0"/>
      <c r="B173" s="20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0"/>
      <c r="B174" s="20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0"/>
      <c r="B175" s="20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0"/>
      <c r="B176" s="20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0"/>
      <c r="B177" s="20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0"/>
      <c r="B178" s="20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0"/>
      <c r="B179" s="20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0"/>
      <c r="B180" s="20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0"/>
      <c r="B181" s="20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0"/>
      <c r="B182" s="20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0"/>
      <c r="B183" s="20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0"/>
      <c r="B184" s="20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0"/>
      <c r="B185" s="20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0"/>
      <c r="B186" s="20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0"/>
      <c r="B187" s="20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0"/>
      <c r="B188" s="20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0"/>
      <c r="B189" s="20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0"/>
      <c r="B190" s="20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0"/>
      <c r="B191" s="20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0"/>
      <c r="B192" s="20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0"/>
      <c r="B193" s="20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0"/>
      <c r="B194" s="20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0"/>
      <c r="B195" s="20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0"/>
      <c r="B196" s="20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0"/>
      <c r="B197" s="20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0"/>
      <c r="B198" s="20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0"/>
      <c r="B199" s="20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0"/>
      <c r="B200" s="20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0"/>
      <c r="B201" s="20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0"/>
      <c r="B202" s="20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0"/>
      <c r="B203" s="20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0"/>
      <c r="B204" s="20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0"/>
      <c r="B205" s="20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0"/>
      <c r="B206" s="20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0"/>
      <c r="B207" s="20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0"/>
      <c r="B208" s="20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0"/>
      <c r="B209" s="20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0"/>
      <c r="B210" s="20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0"/>
      <c r="B211" s="20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0"/>
      <c r="B212" s="20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0"/>
      <c r="B213" s="20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0"/>
      <c r="B214" s="20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0"/>
      <c r="B215" s="20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0"/>
      <c r="B216" s="20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0"/>
      <c r="B217" s="20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0"/>
      <c r="B218" s="20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0"/>
      <c r="B219" s="20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0"/>
      <c r="B220" s="20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0"/>
      <c r="B221" s="20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0"/>
      <c r="B222" s="20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0"/>
      <c r="B223" s="20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0"/>
      <c r="B224" s="20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0"/>
      <c r="B225" s="20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0"/>
      <c r="B226" s="20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0"/>
      <c r="B227" s="20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0"/>
      <c r="B228" s="20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0"/>
      <c r="B229" s="20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0"/>
      <c r="B230" s="20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0"/>
      <c r="B231" s="20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0"/>
      <c r="B232" s="20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0"/>
      <c r="B233" s="20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0"/>
      <c r="B234" s="20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0"/>
      <c r="B235" s="20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0"/>
      <c r="B236" s="20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0"/>
      <c r="B237" s="20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0"/>
      <c r="B238" s="20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0"/>
      <c r="B239" s="20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0"/>
      <c r="B240" s="20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0"/>
      <c r="B241" s="20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0"/>
      <c r="B242" s="20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0"/>
      <c r="B243" s="20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0"/>
      <c r="B244" s="20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0"/>
      <c r="B245" s="20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0"/>
      <c r="B246" s="20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0"/>
      <c r="B247" s="20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0"/>
      <c r="B248" s="20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0"/>
      <c r="B249" s="20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0"/>
      <c r="B250" s="20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0"/>
      <c r="B251" s="20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0"/>
      <c r="B252" s="20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0"/>
      <c r="B253" s="20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0"/>
      <c r="B254" s="20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0"/>
      <c r="B255" s="20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0"/>
      <c r="B256" s="20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0"/>
      <c r="B257" s="20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0"/>
      <c r="B258" s="20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0"/>
      <c r="B259" s="20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0"/>
      <c r="B260" s="20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0"/>
      <c r="B261" s="20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0"/>
      <c r="B262" s="20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0"/>
      <c r="B263" s="20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0"/>
      <c r="B264" s="20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0"/>
      <c r="B265" s="20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0"/>
      <c r="B266" s="20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0"/>
      <c r="B267" s="20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0"/>
      <c r="B268" s="20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0"/>
      <c r="B269" s="20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0"/>
      <c r="B270" s="20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0"/>
      <c r="B271" s="20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0"/>
      <c r="B272" s="20"/>
      <c r="C272" s="10"/>
      <c r="D272" s="10"/>
      <c r="E272" s="10"/>
      <c r="F272" s="10"/>
      <c r="G272" s="10"/>
      <c r="H272" s="10"/>
      <c r="I272" s="10"/>
      <c r="CC272" s="10"/>
    </row>
    <row r="273" spans="1:84" s="4" customFormat="1" ht="15" x14ac:dyDescent="0.25">
      <c r="A273" s="20"/>
      <c r="B273" s="20"/>
      <c r="C273" s="10"/>
      <c r="D273" s="10"/>
      <c r="E273" s="10"/>
      <c r="F273" s="10"/>
      <c r="G273" s="10"/>
      <c r="H273" s="10"/>
      <c r="I273" s="10"/>
      <c r="CC273" s="10"/>
    </row>
    <row r="274" spans="1:84" s="4" customFormat="1" ht="15" x14ac:dyDescent="0.25">
      <c r="A274" s="20"/>
      <c r="B274" s="20"/>
      <c r="C274" s="10"/>
      <c r="D274" s="10"/>
      <c r="E274" s="10"/>
      <c r="F274" s="10"/>
      <c r="G274" s="10"/>
      <c r="H274" s="10"/>
      <c r="I274" s="10"/>
      <c r="CC274" s="10"/>
    </row>
    <row r="275" spans="1:84" s="4" customFormat="1" ht="15" x14ac:dyDescent="0.25">
      <c r="A275" s="20"/>
      <c r="B275" s="20"/>
      <c r="C275" s="10"/>
      <c r="D275" s="10"/>
      <c r="E275" s="10"/>
      <c r="F275" s="10"/>
      <c r="G275" s="10"/>
      <c r="H275" s="10"/>
      <c r="I275" s="10"/>
      <c r="CC275" s="10"/>
    </row>
    <row r="276" spans="1:84" s="4" customFormat="1" ht="15" x14ac:dyDescent="0.25">
      <c r="A276" s="20"/>
      <c r="B276" s="20"/>
      <c r="C276" s="10"/>
      <c r="D276" s="10"/>
      <c r="E276" s="10"/>
      <c r="F276" s="10"/>
      <c r="G276" s="10"/>
      <c r="H276" s="10"/>
      <c r="I276" s="10"/>
      <c r="CC276" s="10"/>
    </row>
    <row r="277" spans="1:84" s="4" customFormat="1" ht="15" x14ac:dyDescent="0.25">
      <c r="A277" s="20"/>
      <c r="B277" s="20"/>
      <c r="C277" s="10"/>
      <c r="D277" s="10"/>
      <c r="E277" s="10"/>
      <c r="F277" s="10"/>
      <c r="G277" s="10"/>
      <c r="H277" s="10"/>
      <c r="I277" s="10"/>
      <c r="CC277" s="10"/>
    </row>
    <row r="278" spans="1:84" s="4" customFormat="1" ht="15" x14ac:dyDescent="0.25">
      <c r="A278" s="20"/>
      <c r="B278" s="20"/>
      <c r="C278" s="10"/>
      <c r="D278" s="10"/>
      <c r="E278" s="10"/>
      <c r="F278" s="10"/>
      <c r="G278" s="10"/>
      <c r="H278" s="10"/>
      <c r="I278" s="10"/>
      <c r="CC278" s="10"/>
    </row>
    <row r="279" spans="1:84" s="4" customFormat="1" ht="15" x14ac:dyDescent="0.25">
      <c r="A279" s="20"/>
      <c r="B279" s="20"/>
      <c r="C279" s="10"/>
      <c r="D279" s="10"/>
      <c r="E279" s="10"/>
      <c r="F279" s="10"/>
      <c r="G279" s="10"/>
      <c r="H279" s="10"/>
      <c r="I279" s="10"/>
      <c r="CC279" s="10"/>
    </row>
    <row r="280" spans="1:84" s="4" customFormat="1" ht="15" x14ac:dyDescent="0.25">
      <c r="A280" s="20"/>
      <c r="B280" s="20"/>
      <c r="C280" s="10"/>
      <c r="D280" s="10"/>
      <c r="E280" s="10"/>
      <c r="F280" s="10"/>
      <c r="G280" s="10"/>
      <c r="H280" s="10"/>
      <c r="I280" s="10"/>
      <c r="CC280" s="10"/>
    </row>
    <row r="281" spans="1:84" s="4" customFormat="1" ht="15" x14ac:dyDescent="0.25">
      <c r="A281" s="20"/>
      <c r="B281" s="20"/>
      <c r="C281" s="10"/>
      <c r="D281" s="10"/>
      <c r="E281" s="10"/>
      <c r="F281" s="10"/>
      <c r="G281" s="10"/>
      <c r="H281" s="10"/>
      <c r="I281" s="10"/>
      <c r="CC281" s="10"/>
    </row>
    <row r="282" spans="1:84" s="4" customFormat="1" ht="15" x14ac:dyDescent="0.25">
      <c r="A282" s="20"/>
      <c r="B282" s="20"/>
      <c r="C282" s="10"/>
      <c r="D282" s="10"/>
      <c r="E282" s="10"/>
      <c r="F282" s="10"/>
      <c r="G282" s="10"/>
      <c r="H282" s="10"/>
      <c r="I282" s="10"/>
      <c r="CC282" s="10"/>
    </row>
    <row r="283" spans="1:84" s="4" customFormat="1" ht="15" x14ac:dyDescent="0.25">
      <c r="A283" s="20"/>
      <c r="B283" s="20"/>
      <c r="C283" s="10"/>
      <c r="D283" s="10"/>
      <c r="E283" s="10"/>
      <c r="F283" s="10"/>
      <c r="G283" s="10"/>
      <c r="H283" s="10"/>
      <c r="I283" s="10"/>
      <c r="CC283" s="10"/>
    </row>
    <row r="284" spans="1:84" s="4" customFormat="1" ht="15" x14ac:dyDescent="0.25">
      <c r="A284" s="20"/>
      <c r="B284" s="20"/>
      <c r="C284" s="10"/>
      <c r="D284" s="10"/>
      <c r="E284" s="10"/>
      <c r="F284" s="10"/>
      <c r="G284" s="10"/>
      <c r="H284" s="10"/>
      <c r="I284" s="10"/>
      <c r="CC284" s="10"/>
    </row>
    <row r="285" spans="1:84" s="4" customFormat="1" ht="15" x14ac:dyDescent="0.25">
      <c r="A285" s="20"/>
      <c r="B285" s="20"/>
      <c r="C285" s="10"/>
      <c r="D285" s="10"/>
      <c r="E285" s="10"/>
      <c r="F285" s="10"/>
      <c r="G285" s="10"/>
      <c r="H285" s="10"/>
      <c r="I285" s="10"/>
      <c r="CC285" s="10"/>
    </row>
    <row r="286" spans="1:84" s="4" customFormat="1" ht="15" x14ac:dyDescent="0.25">
      <c r="A286" s="20"/>
      <c r="B286" s="20"/>
      <c r="C286" s="10"/>
      <c r="D286" s="10"/>
      <c r="E286" s="10"/>
      <c r="F286" s="10"/>
      <c r="G286" s="10"/>
      <c r="H286" s="10"/>
      <c r="I286" s="10"/>
      <c r="CC286" s="10"/>
    </row>
    <row r="287" spans="1:84" s="4" customFormat="1" x14ac:dyDescent="0.25">
      <c r="A287" s="20"/>
      <c r="B287" s="20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</row>
    <row r="288" spans="1:84" s="4" customFormat="1" x14ac:dyDescent="0.25">
      <c r="A288" s="20"/>
      <c r="B288" s="20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</row>
    <row r="289" spans="1:84" s="4" customFormat="1" x14ac:dyDescent="0.25">
      <c r="A289" s="20"/>
      <c r="B289" s="20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</row>
    <row r="290" spans="1:84" s="4" customFormat="1" x14ac:dyDescent="0.25">
      <c r="A290" s="20"/>
      <c r="B290" s="20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</row>
    <row r="291" spans="1:84" s="4" customFormat="1" x14ac:dyDescent="0.25">
      <c r="A291" s="20"/>
      <c r="B291" s="20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</row>
    <row r="292" spans="1:84" s="4" customFormat="1" x14ac:dyDescent="0.25">
      <c r="A292" s="20"/>
      <c r="B292" s="20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</row>
    <row r="293" spans="1:84" s="4" customFormat="1" x14ac:dyDescent="0.25">
      <c r="A293" s="20"/>
      <c r="B293" s="20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1:84" s="4" customFormat="1" x14ac:dyDescent="0.25">
      <c r="A294" s="20"/>
      <c r="B294" s="20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1:84" s="4" customFormat="1" x14ac:dyDescent="0.25">
      <c r="A295" s="20"/>
      <c r="B295" s="20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1:84" s="4" customFormat="1" x14ac:dyDescent="0.25">
      <c r="A296" s="20"/>
      <c r="B296" s="20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1:84" s="4" customFormat="1" x14ac:dyDescent="0.25">
      <c r="A297" s="20"/>
      <c r="B297" s="20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1:84" s="4" customFormat="1" x14ac:dyDescent="0.25">
      <c r="A298" s="20"/>
      <c r="B298" s="20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1:84" s="4" customFormat="1" x14ac:dyDescent="0.25">
      <c r="A299" s="20"/>
      <c r="B299" s="20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1:84" s="4" customFormat="1" x14ac:dyDescent="0.25">
      <c r="A300" s="20"/>
      <c r="B300" s="20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1:84" s="4" customFormat="1" x14ac:dyDescent="0.25">
      <c r="A301" s="20"/>
      <c r="B301" s="20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1:84" s="4" customFormat="1" x14ac:dyDescent="0.25">
      <c r="A302" s="20"/>
      <c r="B302" s="20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1:84" s="4" customFormat="1" x14ac:dyDescent="0.25">
      <c r="A303" s="20"/>
      <c r="B303" s="20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1:84" s="4" customFormat="1" x14ac:dyDescent="0.25">
      <c r="A304" s="20"/>
      <c r="B304" s="20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1:84" s="4" customFormat="1" x14ac:dyDescent="0.25">
      <c r="A305" s="20"/>
      <c r="B305" s="20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1:84" s="4" customFormat="1" x14ac:dyDescent="0.25">
      <c r="A306" s="20"/>
      <c r="B306" s="20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1:84" s="4" customFormat="1" x14ac:dyDescent="0.25">
      <c r="A307" s="20"/>
      <c r="B307" s="20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1:84" s="4" customFormat="1" x14ac:dyDescent="0.25">
      <c r="A308" s="20"/>
      <c r="B308" s="20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1:84" s="4" customFormat="1" x14ac:dyDescent="0.25">
      <c r="A309" s="20"/>
      <c r="B309" s="20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1:84" s="4" customFormat="1" x14ac:dyDescent="0.25">
      <c r="A310" s="20"/>
      <c r="B310" s="20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1:84" s="4" customFormat="1" x14ac:dyDescent="0.25">
      <c r="A311" s="20"/>
      <c r="B311" s="20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1:84" s="4" customFormat="1" x14ac:dyDescent="0.25">
      <c r="A312" s="20"/>
      <c r="B312" s="20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1:84" s="4" customFormat="1" x14ac:dyDescent="0.25">
      <c r="A313" s="20"/>
      <c r="B313" s="20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1:84" s="4" customFormat="1" x14ac:dyDescent="0.25">
      <c r="A314" s="20"/>
      <c r="B314" s="20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1:84" s="4" customFormat="1" x14ac:dyDescent="0.25">
      <c r="A315" s="20"/>
      <c r="B315" s="20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1:84" s="4" customFormat="1" x14ac:dyDescent="0.25">
      <c r="A316" s="20"/>
      <c r="B316" s="20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1:84" s="4" customFormat="1" x14ac:dyDescent="0.25">
      <c r="A317" s="20"/>
      <c r="B317" s="20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1:84" s="4" customFormat="1" x14ac:dyDescent="0.25">
      <c r="A318" s="20"/>
      <c r="B318" s="20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1:84" s="4" customFormat="1" x14ac:dyDescent="0.25">
      <c r="A319" s="20"/>
      <c r="B319" s="20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1:84" s="4" customFormat="1" x14ac:dyDescent="0.25">
      <c r="A320" s="20"/>
      <c r="B320" s="20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1:84" s="4" customFormat="1" x14ac:dyDescent="0.25">
      <c r="A321" s="20"/>
      <c r="B321" s="20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1:84" s="4" customFormat="1" x14ac:dyDescent="0.25">
      <c r="A322" s="20"/>
      <c r="B322" s="20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1:84" s="4" customFormat="1" x14ac:dyDescent="0.25">
      <c r="A323" s="20"/>
      <c r="B323" s="20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1:84" s="4" customFormat="1" x14ac:dyDescent="0.25">
      <c r="A324" s="20"/>
      <c r="B324" s="20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1:84" s="4" customFormat="1" x14ac:dyDescent="0.25">
      <c r="A325" s="20"/>
      <c r="B325" s="20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1:84" s="4" customFormat="1" x14ac:dyDescent="0.25">
      <c r="A326" s="20"/>
      <c r="B326" s="20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1:84" s="4" customFormat="1" x14ac:dyDescent="0.25">
      <c r="A327" s="20"/>
      <c r="B327" s="20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1:84" s="4" customFormat="1" x14ac:dyDescent="0.25">
      <c r="A328" s="20"/>
      <c r="B328" s="20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1:84" s="4" customFormat="1" x14ac:dyDescent="0.25">
      <c r="A329" s="20"/>
      <c r="B329" s="20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1:84" s="4" customFormat="1" x14ac:dyDescent="0.25">
      <c r="A330" s="20"/>
      <c r="B330" s="20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1:84" s="4" customFormat="1" x14ac:dyDescent="0.25">
      <c r="A331" s="20"/>
      <c r="B331" s="20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1:84" s="4" customFormat="1" x14ac:dyDescent="0.25">
      <c r="A332" s="20"/>
      <c r="B332" s="20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1:84" s="4" customFormat="1" x14ac:dyDescent="0.25">
      <c r="A333" s="20"/>
      <c r="B333" s="20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1:84" s="4" customFormat="1" x14ac:dyDescent="0.25">
      <c r="A334" s="20"/>
      <c r="B334" s="20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1:84" s="4" customFormat="1" x14ac:dyDescent="0.25">
      <c r="A335" s="20"/>
      <c r="B335" s="20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1:84" s="4" customFormat="1" x14ac:dyDescent="0.25">
      <c r="A336" s="20"/>
      <c r="B336" s="20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44291.325613425928</v>
      </c>
    </row>
    <row r="2" spans="1:2" x14ac:dyDescent="0.2">
      <c r="A2" t="s">
        <v>24</v>
      </c>
      <c r="B2" s="11">
        <v>44314.349814814814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05.04.2021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2021-06-03T12:23:05Z</cp:lastPrinted>
  <dcterms:created xsi:type="dcterms:W3CDTF">2002-09-22T07:35:02Z</dcterms:created>
  <dcterms:modified xsi:type="dcterms:W3CDTF">2021-06-03T12:23:15Z</dcterms:modified>
</cp:coreProperties>
</file>