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12 И СТАРШЕ\12 и старше  МЕНЮ\"/>
    </mc:Choice>
  </mc:AlternateContent>
  <bookViews>
    <workbookView xWindow="240" yWindow="135" windowWidth="11355" windowHeight="6150"/>
  </bookViews>
  <sheets>
    <sheet name="06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'06.04.2021'!$A$3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3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<sst xmlns="http://schemas.openxmlformats.org/spreadsheetml/2006/main" count="80" uniqueCount="75">
  <si>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</si>
  <si>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</si>
  <si>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</si>
  <si>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</si>
  <si>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</si>
  <si>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</si>
  <si>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</si>
  <si>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</si>
  <si>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</si>
  <si>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</si>
  <si>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</si>
  <si>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</si>
  <si>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</si>
  <si>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</si>
  <si>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</si>
  <si>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</si>
  <si>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</si>
  <si>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</si>
  <si>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</si>
  <si>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</si>
  <si>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</si>
  <si>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</si>
  <si>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</si>
  <si>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</si>
  <si>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</si>
  <si>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</si>
  <si>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</si>
  <si>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</si>
  <si>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</si>
  <si>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</si>
  <si>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</si>
  <si>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</si>
  <si>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</si>
  <si>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</si>
  <si>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</si>
  <si>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</si>
  <si>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</si>
  <si>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</si>
  <si>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</si>
  <si>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</si>
  <si>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</si>
  <si>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</si>
  <si>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</si>
  <si>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</si>
  <si>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</si>
  <si>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</si>
  <si>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</si>
  <si>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6 день</t>
  </si>
  <si>
    <t>Запеканка из творога  cсо сгущенным молоком</t>
  </si>
  <si>
    <t xml:space="preserve"> №239 сб. 2018г.</t>
  </si>
  <si>
    <t xml:space="preserve">Какао с молоком </t>
  </si>
  <si>
    <t>№ 306, сб.2018г.</t>
  </si>
  <si>
    <t xml:space="preserve">Салат "Здоровье" </t>
  </si>
  <si>
    <t xml:space="preserve"> №34, сб.2018 г.</t>
  </si>
  <si>
    <t xml:space="preserve">Суп картофельный с бобовыми и гренками </t>
  </si>
  <si>
    <t>№65 сб.2018</t>
  </si>
  <si>
    <t xml:space="preserve">Бефстроганов из отварного мяса </t>
  </si>
  <si>
    <t>№94, сб.2018 г.</t>
  </si>
  <si>
    <t xml:space="preserve">Рожки  отварные </t>
  </si>
  <si>
    <t>№227, сб.2018 г.</t>
  </si>
  <si>
    <t xml:space="preserve">Компот из смеси сухофруктов </t>
  </si>
  <si>
    <t>№310, сб.2018г.</t>
  </si>
  <si>
    <t>Ватрушка французская</t>
  </si>
  <si>
    <t xml:space="preserve"> №279 сб. 2018г.</t>
  </si>
  <si>
    <t>Салат из свежих огурцов</t>
  </si>
  <si>
    <t xml:space="preserve"> № 14, сб.2018 г.</t>
  </si>
  <si>
    <t xml:space="preserve">Рыба отварная  </t>
  </si>
  <si>
    <t>№82, сб.2018 г.</t>
  </si>
  <si>
    <t xml:space="preserve">Соус польский </t>
  </si>
  <si>
    <t>№82 сб.шк.2018г.</t>
  </si>
  <si>
    <t xml:space="preserve">Морковь, тушенная с рисом </t>
  </si>
  <si>
    <t>№ 152 сб. 2018г</t>
  </si>
  <si>
    <t xml:space="preserve">Чай с молоком и сахаром </t>
  </si>
  <si>
    <t>№630, сб. 1996 г.</t>
  </si>
  <si>
    <t>МЕНЮ 12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</si>
</sst>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A2" sqref="A2:I2"/>
    </sheetView>
  </sheetViews>
  <sheetFormatPr defaultRowHeight="15.75" x14ac:dyDescent="0.25"/>
  <cols>
    <col min="1" max="1" width="16.7109375" style="1" customWidth="1"/>
    <col min="2" max="2" width="27.85546875" style="18" customWidth="1"/>
    <col min="3" max="4" width="7.28515625" style="1" customWidth="1"/>
    <col min="5" max="5" width="10.140625" style="1" customWidth="1"/>
    <col min="6" max="6" width="7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74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7"/>
      <c r="B3" s="19" t="s">
        <v>47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14" t="s">
        <v>49</v>
      </c>
      <c r="B11" s="22" t="s">
        <v>48</v>
      </c>
      <c r="C11" s="15" t="str">
        <f>"220/30"</f>
        <v>220/30</v>
      </c>
      <c r="D11" s="15">
        <v>40.56</v>
      </c>
      <c r="E11" s="15">
        <v>38.200000000000003</v>
      </c>
      <c r="F11" s="15">
        <v>29.8</v>
      </c>
      <c r="G11" s="15">
        <v>0</v>
      </c>
      <c r="H11" s="15">
        <v>51.06</v>
      </c>
      <c r="I11" s="15">
        <v>638.99103829230671</v>
      </c>
      <c r="J11" s="14">
        <v>18.399999999999999</v>
      </c>
      <c r="K11" s="14">
        <v>0.23</v>
      </c>
      <c r="L11" s="14">
        <v>1.1200000000000001</v>
      </c>
      <c r="M11" s="14">
        <v>0</v>
      </c>
      <c r="N11" s="14">
        <v>36.17</v>
      </c>
      <c r="O11" s="14">
        <v>14.9</v>
      </c>
      <c r="P11" s="14">
        <v>0.93</v>
      </c>
      <c r="Q11" s="14">
        <v>0</v>
      </c>
      <c r="R11" s="14">
        <v>0</v>
      </c>
      <c r="S11" s="14">
        <v>2.72</v>
      </c>
      <c r="T11" s="14">
        <v>2.99</v>
      </c>
      <c r="U11" s="14">
        <v>167.99</v>
      </c>
      <c r="V11" s="14">
        <v>366.06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14" t="s">
        <v>51</v>
      </c>
      <c r="B12" s="22" t="s">
        <v>50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15.74</v>
      </c>
      <c r="I12" s="15">
        <v>121.74272379999999</v>
      </c>
      <c r="J12" s="14">
        <v>3.23</v>
      </c>
      <c r="K12" s="14">
        <v>0</v>
      </c>
      <c r="L12" s="14">
        <v>3.23</v>
      </c>
      <c r="M12" s="14">
        <v>0</v>
      </c>
      <c r="N12" s="14">
        <v>15.56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75.349999999999994</v>
      </c>
      <c r="V12" s="14">
        <v>225.5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2" customFormat="1" ht="15" x14ac:dyDescent="0.25">
      <c r="A13" s="12" t="str">
        <f>""</f>
        <v/>
      </c>
      <c r="B13" s="23" t="s">
        <v>30</v>
      </c>
      <c r="C13" s="13" t="str">
        <f>"40"</f>
        <v>40</v>
      </c>
      <c r="D13" s="13">
        <v>3.16</v>
      </c>
      <c r="E13" s="13">
        <v>0</v>
      </c>
      <c r="F13" s="13">
        <v>0.4</v>
      </c>
      <c r="G13" s="13">
        <v>0</v>
      </c>
      <c r="H13" s="13">
        <v>19.32</v>
      </c>
      <c r="I13" s="13">
        <v>98.2</v>
      </c>
      <c r="J13" s="12">
        <v>0.08</v>
      </c>
      <c r="K13" s="12">
        <v>0</v>
      </c>
      <c r="L13" s="12">
        <v>0.08</v>
      </c>
      <c r="M13" s="12">
        <v>0</v>
      </c>
      <c r="N13" s="12">
        <v>0.84</v>
      </c>
      <c r="O13" s="12">
        <v>18.48</v>
      </c>
      <c r="P13" s="12">
        <v>1.32</v>
      </c>
      <c r="Q13" s="12">
        <v>0</v>
      </c>
      <c r="R13" s="12">
        <v>0</v>
      </c>
      <c r="S13" s="12">
        <v>0.12</v>
      </c>
      <c r="T13" s="12">
        <v>0.6</v>
      </c>
      <c r="U13" s="12">
        <v>0</v>
      </c>
      <c r="V13" s="12">
        <v>53.2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6" customFormat="1" ht="15" x14ac:dyDescent="0.25">
      <c r="B14" s="24" t="s">
        <v>31</v>
      </c>
      <c r="C14" s="17"/>
      <c r="D14" s="17">
        <v>48.37</v>
      </c>
      <c r="E14" s="17">
        <v>42.57</v>
      </c>
      <c r="F14" s="17">
        <v>34.76</v>
      </c>
      <c r="G14" s="17">
        <v>0</v>
      </c>
      <c r="H14" s="17">
        <v>86.13</v>
      </c>
      <c r="I14" s="17">
        <v>858.93</v>
      </c>
      <c r="J14" s="16">
        <v>21.71</v>
      </c>
      <c r="K14" s="16">
        <v>0.23</v>
      </c>
      <c r="L14" s="16">
        <v>4.43</v>
      </c>
      <c r="M14" s="16">
        <v>0</v>
      </c>
      <c r="N14" s="16">
        <v>52.57</v>
      </c>
      <c r="O14" s="16">
        <v>33.56</v>
      </c>
      <c r="P14" s="16">
        <v>3.02</v>
      </c>
      <c r="Q14" s="16">
        <v>0</v>
      </c>
      <c r="R14" s="16">
        <v>0</v>
      </c>
      <c r="S14" s="16">
        <v>3.08</v>
      </c>
      <c r="T14" s="16">
        <v>4.8</v>
      </c>
      <c r="U14" s="16">
        <v>243.34</v>
      </c>
      <c r="V14" s="16">
        <v>644.75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4" customFormat="1" ht="15" x14ac:dyDescent="0.25"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5" s="12" customFormat="1" ht="15" x14ac:dyDescent="0.25">
      <c r="A16" s="12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16" customFormat="1" ht="29.25" x14ac:dyDescent="0.25"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4" customFormat="1" ht="15" x14ac:dyDescent="0.25"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5" s="14" customFormat="1" ht="15" x14ac:dyDescent="0.25">
      <c r="A19" s="14" t="s">
        <v>53</v>
      </c>
      <c r="B19" s="22" t="s">
        <v>52</v>
      </c>
      <c r="C19" s="15" t="str">
        <f>"100"</f>
        <v>100</v>
      </c>
      <c r="D19" s="15">
        <v>1.71</v>
      </c>
      <c r="E19" s="15">
        <v>0</v>
      </c>
      <c r="F19" s="15">
        <v>4.5199999999999996</v>
      </c>
      <c r="G19" s="15">
        <v>0</v>
      </c>
      <c r="H19" s="15">
        <v>8.6199999999999992</v>
      </c>
      <c r="I19" s="15">
        <v>86.837506799999986</v>
      </c>
      <c r="J19" s="14">
        <v>0</v>
      </c>
      <c r="K19" s="14">
        <v>0</v>
      </c>
      <c r="L19" s="14">
        <v>0</v>
      </c>
      <c r="M19" s="14">
        <v>0</v>
      </c>
      <c r="N19" s="14">
        <v>7.95</v>
      </c>
      <c r="O19" s="14">
        <v>0.66</v>
      </c>
      <c r="P19" s="14">
        <v>2.9</v>
      </c>
      <c r="Q19" s="14">
        <v>0</v>
      </c>
      <c r="R19" s="14">
        <v>0</v>
      </c>
      <c r="S19" s="14">
        <v>0.19</v>
      </c>
      <c r="T19" s="14">
        <v>1.42</v>
      </c>
      <c r="U19" s="14">
        <v>0</v>
      </c>
      <c r="V19" s="14">
        <v>223.38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14" customFormat="1" ht="30" x14ac:dyDescent="0.25">
      <c r="A20" s="14" t="s">
        <v>55</v>
      </c>
      <c r="B20" s="22" t="s">
        <v>54</v>
      </c>
      <c r="C20" s="15" t="str">
        <f>"250/20"</f>
        <v>250/20</v>
      </c>
      <c r="D20" s="15">
        <v>5.58</v>
      </c>
      <c r="E20" s="15">
        <v>0.03</v>
      </c>
      <c r="F20" s="15">
        <v>4.12</v>
      </c>
      <c r="G20" s="15">
        <v>0.32</v>
      </c>
      <c r="H20" s="15">
        <v>17.77</v>
      </c>
      <c r="I20" s="15">
        <v>138.14355399999997</v>
      </c>
      <c r="J20" s="14">
        <v>2.77</v>
      </c>
      <c r="K20" s="14">
        <v>0.13</v>
      </c>
      <c r="L20" s="14">
        <v>0.05</v>
      </c>
      <c r="M20" s="14">
        <v>0</v>
      </c>
      <c r="N20" s="14">
        <v>2.78</v>
      </c>
      <c r="O20" s="14">
        <v>14.99</v>
      </c>
      <c r="P20" s="14">
        <v>3.14</v>
      </c>
      <c r="Q20" s="14">
        <v>0</v>
      </c>
      <c r="R20" s="14">
        <v>0</v>
      </c>
      <c r="S20" s="14">
        <v>0.16</v>
      </c>
      <c r="T20" s="14">
        <v>1.31</v>
      </c>
      <c r="U20" s="14">
        <v>11.38</v>
      </c>
      <c r="V20" s="14">
        <v>417.52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30" x14ac:dyDescent="0.25">
      <c r="A21" s="14" t="s">
        <v>57</v>
      </c>
      <c r="B21" s="22" t="s">
        <v>56</v>
      </c>
      <c r="C21" s="15" t="str">
        <f>"60/50"</f>
        <v>60/50</v>
      </c>
      <c r="D21" s="15">
        <v>16.260000000000002</v>
      </c>
      <c r="E21" s="15">
        <v>15.74</v>
      </c>
      <c r="F21" s="15">
        <v>13.39</v>
      </c>
      <c r="G21" s="15">
        <v>0</v>
      </c>
      <c r="H21" s="15">
        <v>3.74</v>
      </c>
      <c r="I21" s="15">
        <v>201.83709474999998</v>
      </c>
      <c r="J21" s="14">
        <v>8.4</v>
      </c>
      <c r="K21" s="14">
        <v>0</v>
      </c>
      <c r="L21" s="14">
        <v>8.4</v>
      </c>
      <c r="M21" s="14">
        <v>0</v>
      </c>
      <c r="N21" s="14">
        <v>1.26</v>
      </c>
      <c r="O21" s="14">
        <v>2.4700000000000002</v>
      </c>
      <c r="P21" s="14">
        <v>0.44</v>
      </c>
      <c r="Q21" s="14">
        <v>0</v>
      </c>
      <c r="R21" s="14">
        <v>0</v>
      </c>
      <c r="S21" s="14">
        <v>0.14000000000000001</v>
      </c>
      <c r="T21" s="14">
        <v>1.0900000000000001</v>
      </c>
      <c r="U21" s="14">
        <v>3.74</v>
      </c>
      <c r="V21" s="14">
        <v>197.85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14" t="s">
        <v>59</v>
      </c>
      <c r="B22" s="22" t="s">
        <v>58</v>
      </c>
      <c r="C22" s="15" t="str">
        <f>"220"</f>
        <v>220</v>
      </c>
      <c r="D22" s="15">
        <v>7.77</v>
      </c>
      <c r="E22" s="15">
        <v>0.03</v>
      </c>
      <c r="F22" s="15">
        <v>5.17</v>
      </c>
      <c r="G22" s="15">
        <v>0</v>
      </c>
      <c r="H22" s="15">
        <v>47.56</v>
      </c>
      <c r="I22" s="15">
        <v>277.29035578378364</v>
      </c>
      <c r="J22" s="14">
        <v>3.34</v>
      </c>
      <c r="K22" s="14">
        <v>0.15</v>
      </c>
      <c r="L22" s="14">
        <v>3.34</v>
      </c>
      <c r="M22" s="14">
        <v>0</v>
      </c>
      <c r="N22" s="14">
        <v>1.41</v>
      </c>
      <c r="O22" s="14">
        <v>46.16</v>
      </c>
      <c r="P22" s="14">
        <v>2.52</v>
      </c>
      <c r="Q22" s="14">
        <v>0</v>
      </c>
      <c r="R22" s="14">
        <v>0</v>
      </c>
      <c r="S22" s="14">
        <v>0</v>
      </c>
      <c r="T22" s="14">
        <v>0.39</v>
      </c>
      <c r="U22" s="14">
        <v>0</v>
      </c>
      <c r="V22" s="14">
        <v>81.88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30" x14ac:dyDescent="0.25">
      <c r="A23" s="14" t="s">
        <v>61</v>
      </c>
      <c r="B23" s="22" t="s">
        <v>60</v>
      </c>
      <c r="C23" s="15" t="str">
        <f>"200"</f>
        <v>200</v>
      </c>
      <c r="D23" s="15">
        <v>0.53</v>
      </c>
      <c r="E23" s="15">
        <v>0.17</v>
      </c>
      <c r="F23" s="15">
        <v>0.06</v>
      </c>
      <c r="G23" s="15">
        <v>0</v>
      </c>
      <c r="H23" s="15">
        <v>19.18</v>
      </c>
      <c r="I23" s="15">
        <v>78.251708879999995</v>
      </c>
      <c r="J23" s="14">
        <v>0</v>
      </c>
      <c r="K23" s="14">
        <v>0</v>
      </c>
      <c r="L23" s="14">
        <v>0</v>
      </c>
      <c r="M23" s="14">
        <v>0</v>
      </c>
      <c r="N23" s="14">
        <v>18.93</v>
      </c>
      <c r="O23" s="14">
        <v>0.25</v>
      </c>
      <c r="P23" s="14">
        <v>1.3</v>
      </c>
      <c r="Q23" s="14">
        <v>0</v>
      </c>
      <c r="R23" s="14">
        <v>0</v>
      </c>
      <c r="S23" s="14">
        <v>0</v>
      </c>
      <c r="T23" s="14">
        <v>0.37</v>
      </c>
      <c r="U23" s="14">
        <v>0.08</v>
      </c>
      <c r="V23" s="14">
        <v>124.16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14" t="str">
        <f>""</f>
        <v/>
      </c>
      <c r="B24" s="22" t="s">
        <v>30</v>
      </c>
      <c r="C24" s="15" t="str">
        <f>"90"</f>
        <v>90</v>
      </c>
      <c r="D24" s="15">
        <v>7.11</v>
      </c>
      <c r="E24" s="15">
        <v>0</v>
      </c>
      <c r="F24" s="15">
        <v>0.9</v>
      </c>
      <c r="G24" s="15">
        <v>0</v>
      </c>
      <c r="H24" s="15">
        <v>43.47</v>
      </c>
      <c r="I24" s="15">
        <v>220.95</v>
      </c>
      <c r="J24" s="14">
        <v>0.18</v>
      </c>
      <c r="K24" s="14">
        <v>0</v>
      </c>
      <c r="L24" s="14">
        <v>0.18</v>
      </c>
      <c r="M24" s="14">
        <v>0</v>
      </c>
      <c r="N24" s="14">
        <v>1.89</v>
      </c>
      <c r="O24" s="14">
        <v>41.58</v>
      </c>
      <c r="P24" s="14">
        <v>2.97</v>
      </c>
      <c r="Q24" s="14">
        <v>0</v>
      </c>
      <c r="R24" s="14">
        <v>0</v>
      </c>
      <c r="S24" s="14">
        <v>0.27</v>
      </c>
      <c r="T24" s="14">
        <v>1.35</v>
      </c>
      <c r="U24" s="14">
        <v>0</v>
      </c>
      <c r="V24" s="14">
        <v>119.7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2" customFormat="1" ht="15" x14ac:dyDescent="0.25">
      <c r="A25" s="12" t="str">
        <f>""</f>
        <v/>
      </c>
      <c r="B25" s="23" t="s">
        <v>36</v>
      </c>
      <c r="C25" s="13" t="str">
        <f>"80"</f>
        <v>80</v>
      </c>
      <c r="D25" s="13">
        <v>5.28</v>
      </c>
      <c r="E25" s="13">
        <v>0</v>
      </c>
      <c r="F25" s="13">
        <v>0.96</v>
      </c>
      <c r="G25" s="13">
        <v>0</v>
      </c>
      <c r="H25" s="13">
        <v>26.72</v>
      </c>
      <c r="I25" s="13">
        <v>154.70400000000001</v>
      </c>
      <c r="J25" s="12">
        <v>0.16</v>
      </c>
      <c r="K25" s="12">
        <v>0</v>
      </c>
      <c r="L25" s="12">
        <v>0.16</v>
      </c>
      <c r="M25" s="12">
        <v>0</v>
      </c>
      <c r="N25" s="12">
        <v>0.96</v>
      </c>
      <c r="O25" s="12">
        <v>25.76</v>
      </c>
      <c r="P25" s="12">
        <v>6.64</v>
      </c>
      <c r="Q25" s="12">
        <v>0</v>
      </c>
      <c r="R25" s="12">
        <v>0</v>
      </c>
      <c r="S25" s="12">
        <v>0.8</v>
      </c>
      <c r="T25" s="12">
        <v>2</v>
      </c>
      <c r="U25" s="12">
        <v>0</v>
      </c>
      <c r="V25" s="12">
        <v>196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6" customFormat="1" ht="15" x14ac:dyDescent="0.25">
      <c r="B26" s="24" t="s">
        <v>37</v>
      </c>
      <c r="C26" s="17"/>
      <c r="D26" s="17">
        <v>44.24</v>
      </c>
      <c r="E26" s="17">
        <v>15.97</v>
      </c>
      <c r="F26" s="17">
        <v>29.13</v>
      </c>
      <c r="G26" s="17">
        <v>0.32</v>
      </c>
      <c r="H26" s="17">
        <v>167.06</v>
      </c>
      <c r="I26" s="17">
        <v>1158.01</v>
      </c>
      <c r="J26" s="16">
        <v>14.84</v>
      </c>
      <c r="K26" s="16">
        <v>0.27</v>
      </c>
      <c r="L26" s="16">
        <v>12.12</v>
      </c>
      <c r="M26" s="16">
        <v>0</v>
      </c>
      <c r="N26" s="16">
        <v>35.18</v>
      </c>
      <c r="O26" s="16">
        <v>131.88</v>
      </c>
      <c r="P26" s="16">
        <v>19.91</v>
      </c>
      <c r="Q26" s="16">
        <v>0</v>
      </c>
      <c r="R26" s="16">
        <v>0</v>
      </c>
      <c r="S26" s="16">
        <v>1.55</v>
      </c>
      <c r="T26" s="16">
        <v>7.93</v>
      </c>
      <c r="U26" s="16">
        <v>15.2</v>
      </c>
      <c r="V26" s="16">
        <v>1360.48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4" customFormat="1" ht="15" x14ac:dyDescent="0.25"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5" s="14" customFormat="1" ht="15" x14ac:dyDescent="0.25">
      <c r="A28" s="14" t="str">
        <f>""</f>
        <v/>
      </c>
      <c r="B28" s="22" t="s">
        <v>39</v>
      </c>
      <c r="C28" s="15" t="str">
        <f>"200"</f>
        <v>200</v>
      </c>
      <c r="D28" s="15">
        <v>1</v>
      </c>
      <c r="E28" s="15">
        <v>0</v>
      </c>
      <c r="F28" s="15">
        <v>0.2</v>
      </c>
      <c r="G28" s="15">
        <v>0</v>
      </c>
      <c r="H28" s="15">
        <v>20.2</v>
      </c>
      <c r="I28" s="15">
        <v>86.47999999999999</v>
      </c>
      <c r="J28" s="14">
        <v>0</v>
      </c>
      <c r="K28" s="14">
        <v>0</v>
      </c>
      <c r="L28" s="14">
        <v>0</v>
      </c>
      <c r="M28" s="14">
        <v>0</v>
      </c>
      <c r="N28" s="14">
        <v>19.8</v>
      </c>
      <c r="O28" s="14">
        <v>0.4</v>
      </c>
      <c r="P28" s="14">
        <v>0.4</v>
      </c>
      <c r="Q28" s="14">
        <v>0</v>
      </c>
      <c r="R28" s="14">
        <v>0</v>
      </c>
      <c r="S28" s="14">
        <v>1</v>
      </c>
      <c r="T28" s="14">
        <v>0.6</v>
      </c>
      <c r="U28" s="14">
        <v>0</v>
      </c>
      <c r="V28" s="14">
        <v>240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</row>
    <row r="29" spans="1:85" s="14" customFormat="1" ht="15" x14ac:dyDescent="0.25">
      <c r="A29" s="14" t="str">
        <f>""</f>
        <v/>
      </c>
      <c r="B29" s="22" t="s">
        <v>33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12" t="s">
        <v>63</v>
      </c>
      <c r="B30" s="23" t="s">
        <v>62</v>
      </c>
      <c r="C30" s="13" t="str">
        <f>"100"</f>
        <v>100</v>
      </c>
      <c r="D30" s="13">
        <v>10.029999999999999</v>
      </c>
      <c r="E30" s="13">
        <v>6.82</v>
      </c>
      <c r="F30" s="13">
        <v>14.14</v>
      </c>
      <c r="G30" s="13">
        <v>0</v>
      </c>
      <c r="H30" s="13">
        <v>44.17</v>
      </c>
      <c r="I30" s="13">
        <v>345.22763571428516</v>
      </c>
      <c r="J30" s="12">
        <v>9.6199999999999992</v>
      </c>
      <c r="K30" s="12">
        <v>0.36</v>
      </c>
      <c r="L30" s="12">
        <v>9.6199999999999992</v>
      </c>
      <c r="M30" s="12">
        <v>0</v>
      </c>
      <c r="N30" s="12">
        <v>22.1</v>
      </c>
      <c r="O30" s="12">
        <v>22.07</v>
      </c>
      <c r="P30" s="12">
        <v>1.1399999999999999</v>
      </c>
      <c r="Q30" s="12">
        <v>0</v>
      </c>
      <c r="R30" s="12">
        <v>0</v>
      </c>
      <c r="S30" s="12">
        <v>0.38</v>
      </c>
      <c r="T30" s="12">
        <v>0.63</v>
      </c>
      <c r="U30" s="12">
        <v>0</v>
      </c>
      <c r="V30" s="12">
        <v>82.37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B31" s="24" t="s">
        <v>40</v>
      </c>
      <c r="C31" s="17"/>
      <c r="D31" s="17">
        <v>11.39</v>
      </c>
      <c r="E31" s="17">
        <v>6.82</v>
      </c>
      <c r="F31" s="17">
        <v>14.64</v>
      </c>
      <c r="G31" s="17">
        <v>0.3</v>
      </c>
      <c r="H31" s="17">
        <v>74.17</v>
      </c>
      <c r="I31" s="17">
        <v>479.33</v>
      </c>
      <c r="J31" s="16">
        <v>9.7200000000000006</v>
      </c>
      <c r="K31" s="16">
        <v>0.36</v>
      </c>
      <c r="L31" s="16">
        <v>9.6199999999999992</v>
      </c>
      <c r="M31" s="16">
        <v>0</v>
      </c>
      <c r="N31" s="16">
        <v>50.9</v>
      </c>
      <c r="O31" s="16">
        <v>23.27</v>
      </c>
      <c r="P31" s="16">
        <v>3.34</v>
      </c>
      <c r="Q31" s="16">
        <v>0</v>
      </c>
      <c r="R31" s="16">
        <v>0</v>
      </c>
      <c r="S31" s="16">
        <v>2.1800000000000002</v>
      </c>
      <c r="T31" s="16">
        <v>1.73</v>
      </c>
      <c r="U31" s="16">
        <v>15.6</v>
      </c>
      <c r="V31" s="16">
        <v>475.27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B32" s="21" t="s">
        <v>41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14" t="s">
        <v>65</v>
      </c>
      <c r="B33" s="22" t="s">
        <v>64</v>
      </c>
      <c r="C33" s="15" t="str">
        <f>"100"</f>
        <v>100</v>
      </c>
      <c r="D33" s="15">
        <v>0.81</v>
      </c>
      <c r="E33" s="15">
        <v>0</v>
      </c>
      <c r="F33" s="15">
        <v>4.49</v>
      </c>
      <c r="G33" s="15">
        <v>0</v>
      </c>
      <c r="H33" s="15">
        <v>2.96</v>
      </c>
      <c r="I33" s="15">
        <v>57.573797999999996</v>
      </c>
      <c r="J33" s="14">
        <v>0.63</v>
      </c>
      <c r="K33" s="14">
        <v>3.25</v>
      </c>
      <c r="L33" s="14">
        <v>0.63</v>
      </c>
      <c r="M33" s="14">
        <v>0</v>
      </c>
      <c r="N33" s="14">
        <v>2.87</v>
      </c>
      <c r="O33" s="14">
        <v>0.09</v>
      </c>
      <c r="P33" s="14">
        <v>1.1499999999999999</v>
      </c>
      <c r="Q33" s="14">
        <v>0</v>
      </c>
      <c r="R33" s="14">
        <v>0</v>
      </c>
      <c r="S33" s="14">
        <v>0.11</v>
      </c>
      <c r="T33" s="14">
        <v>0.56000000000000005</v>
      </c>
      <c r="U33" s="14">
        <v>0</v>
      </c>
      <c r="V33" s="14">
        <v>123.6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14" t="s">
        <v>67</v>
      </c>
      <c r="B34" s="22" t="s">
        <v>66</v>
      </c>
      <c r="C34" s="15" t="str">
        <f>"120"</f>
        <v>120</v>
      </c>
      <c r="D34" s="15">
        <v>20.41</v>
      </c>
      <c r="E34" s="15">
        <v>20.3</v>
      </c>
      <c r="F34" s="15">
        <v>1.02</v>
      </c>
      <c r="G34" s="15">
        <v>0</v>
      </c>
      <c r="H34" s="15">
        <v>0.72</v>
      </c>
      <c r="I34" s="15">
        <v>94.135888679999994</v>
      </c>
      <c r="J34" s="14">
        <v>0</v>
      </c>
      <c r="K34" s="14">
        <v>0</v>
      </c>
      <c r="L34" s="14">
        <v>0</v>
      </c>
      <c r="M34" s="14">
        <v>0</v>
      </c>
      <c r="N34" s="14">
        <v>0.71</v>
      </c>
      <c r="O34" s="14">
        <v>0.01</v>
      </c>
      <c r="P34" s="14">
        <v>0.26</v>
      </c>
      <c r="Q34" s="14">
        <v>0</v>
      </c>
      <c r="R34" s="14">
        <v>0</v>
      </c>
      <c r="S34" s="14">
        <v>0.02</v>
      </c>
      <c r="T34" s="14">
        <v>0.1</v>
      </c>
      <c r="U34" s="14">
        <v>0.68</v>
      </c>
      <c r="V34" s="14">
        <v>13.31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14" t="s">
        <v>69</v>
      </c>
      <c r="B35" s="22" t="s">
        <v>68</v>
      </c>
      <c r="C35" s="15" t="str">
        <f>"30"</f>
        <v>30</v>
      </c>
      <c r="D35" s="15">
        <v>0.73</v>
      </c>
      <c r="E35" s="15">
        <v>0.67</v>
      </c>
      <c r="F35" s="15">
        <v>5.6</v>
      </c>
      <c r="G35" s="15">
        <v>0</v>
      </c>
      <c r="H35" s="15">
        <v>0.71</v>
      </c>
      <c r="I35" s="15">
        <v>56.266547000000003</v>
      </c>
      <c r="J35" s="14">
        <v>3.9</v>
      </c>
      <c r="K35" s="14">
        <v>0.18</v>
      </c>
      <c r="L35" s="14">
        <v>3.9</v>
      </c>
      <c r="M35" s="14">
        <v>0</v>
      </c>
      <c r="N35" s="14">
        <v>0.09</v>
      </c>
      <c r="O35" s="14">
        <v>0.62</v>
      </c>
      <c r="P35" s="14">
        <v>0.03</v>
      </c>
      <c r="Q35" s="14">
        <v>0</v>
      </c>
      <c r="R35" s="14">
        <v>0</v>
      </c>
      <c r="S35" s="14">
        <v>0</v>
      </c>
      <c r="T35" s="14">
        <v>7.0000000000000007E-2</v>
      </c>
      <c r="U35" s="14">
        <v>0</v>
      </c>
      <c r="V35" s="14">
        <v>8.16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14" t="s">
        <v>71</v>
      </c>
      <c r="B36" s="22" t="s">
        <v>70</v>
      </c>
      <c r="C36" s="15" t="str">
        <f>"180"</f>
        <v>180</v>
      </c>
      <c r="D36" s="15">
        <v>3.15</v>
      </c>
      <c r="E36" s="15">
        <v>0.06</v>
      </c>
      <c r="F36" s="15">
        <v>8.69</v>
      </c>
      <c r="G36" s="15">
        <v>0</v>
      </c>
      <c r="H36" s="15">
        <v>29.43</v>
      </c>
      <c r="I36" s="15">
        <v>215.10950239999997</v>
      </c>
      <c r="J36" s="14">
        <v>6.25</v>
      </c>
      <c r="K36" s="14">
        <v>0.28999999999999998</v>
      </c>
      <c r="L36" s="14">
        <v>6.25</v>
      </c>
      <c r="M36" s="14">
        <v>0</v>
      </c>
      <c r="N36" s="14">
        <v>10.14</v>
      </c>
      <c r="O36" s="14">
        <v>19.28</v>
      </c>
      <c r="P36" s="14">
        <v>2.92</v>
      </c>
      <c r="Q36" s="14">
        <v>0</v>
      </c>
      <c r="R36" s="14">
        <v>0</v>
      </c>
      <c r="S36" s="14">
        <v>0.28999999999999998</v>
      </c>
      <c r="T36" s="14">
        <v>1.21</v>
      </c>
      <c r="U36" s="14">
        <v>0</v>
      </c>
      <c r="V36" s="14">
        <v>199.28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14" t="s">
        <v>73</v>
      </c>
      <c r="B37" s="22" t="s">
        <v>72</v>
      </c>
      <c r="C37" s="15" t="str">
        <f>"200"</f>
        <v>200</v>
      </c>
      <c r="D37" s="15">
        <v>1.74</v>
      </c>
      <c r="E37" s="15">
        <v>1.45</v>
      </c>
      <c r="F37" s="15">
        <v>1.5</v>
      </c>
      <c r="G37" s="15">
        <v>0.1</v>
      </c>
      <c r="H37" s="15">
        <v>8.57</v>
      </c>
      <c r="I37" s="15">
        <v>53.546767999999993</v>
      </c>
      <c r="J37" s="14">
        <v>1</v>
      </c>
      <c r="K37" s="14">
        <v>0</v>
      </c>
      <c r="L37" s="14">
        <v>0</v>
      </c>
      <c r="M37" s="14">
        <v>0</v>
      </c>
      <c r="N37" s="14">
        <v>8.57</v>
      </c>
      <c r="O37" s="14">
        <v>0</v>
      </c>
      <c r="P37" s="14">
        <v>0.2</v>
      </c>
      <c r="Q37" s="14">
        <v>0</v>
      </c>
      <c r="R37" s="14">
        <v>0</v>
      </c>
      <c r="S37" s="14">
        <v>0.05</v>
      </c>
      <c r="T37" s="14">
        <v>0.47</v>
      </c>
      <c r="U37" s="14">
        <v>25.07</v>
      </c>
      <c r="V37" s="14">
        <v>64.42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14" t="str">
        <f>""</f>
        <v/>
      </c>
      <c r="B38" s="22" t="s">
        <v>30</v>
      </c>
      <c r="C38" s="15" t="str">
        <f>"60"</f>
        <v>60</v>
      </c>
      <c r="D38" s="15">
        <v>4.74</v>
      </c>
      <c r="E38" s="15">
        <v>0</v>
      </c>
      <c r="F38" s="15">
        <v>0.6</v>
      </c>
      <c r="G38" s="15">
        <v>0</v>
      </c>
      <c r="H38" s="15">
        <v>28.98</v>
      </c>
      <c r="I38" s="15">
        <v>147.29999999999998</v>
      </c>
      <c r="J38" s="14">
        <v>0.12</v>
      </c>
      <c r="K38" s="14">
        <v>0</v>
      </c>
      <c r="L38" s="14">
        <v>0.12</v>
      </c>
      <c r="M38" s="14">
        <v>0</v>
      </c>
      <c r="N38" s="14">
        <v>1.26</v>
      </c>
      <c r="O38" s="14">
        <v>27.72</v>
      </c>
      <c r="P38" s="14">
        <v>1.98</v>
      </c>
      <c r="Q38" s="14">
        <v>0</v>
      </c>
      <c r="R38" s="14">
        <v>0</v>
      </c>
      <c r="S38" s="14">
        <v>0.18</v>
      </c>
      <c r="T38" s="14">
        <v>0.9</v>
      </c>
      <c r="U38" s="14">
        <v>0</v>
      </c>
      <c r="V38" s="14">
        <v>79.8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12" t="str">
        <f>""</f>
        <v/>
      </c>
      <c r="B39" s="23" t="s">
        <v>36</v>
      </c>
      <c r="C39" s="13" t="str">
        <f>"90"</f>
        <v>90</v>
      </c>
      <c r="D39" s="13">
        <v>5.94</v>
      </c>
      <c r="E39" s="13">
        <v>0</v>
      </c>
      <c r="F39" s="13">
        <v>1.08</v>
      </c>
      <c r="G39" s="13">
        <v>0</v>
      </c>
      <c r="H39" s="13">
        <v>30.06</v>
      </c>
      <c r="I39" s="13">
        <v>174.042</v>
      </c>
      <c r="J39" s="12">
        <v>0.18</v>
      </c>
      <c r="K39" s="12">
        <v>0</v>
      </c>
      <c r="L39" s="12">
        <v>0.18</v>
      </c>
      <c r="M39" s="12">
        <v>0</v>
      </c>
      <c r="N39" s="12">
        <v>1.08</v>
      </c>
      <c r="O39" s="12">
        <v>28.98</v>
      </c>
      <c r="P39" s="12">
        <v>7.47</v>
      </c>
      <c r="Q39" s="12">
        <v>0</v>
      </c>
      <c r="R39" s="12">
        <v>0</v>
      </c>
      <c r="S39" s="12">
        <v>0.9</v>
      </c>
      <c r="T39" s="12">
        <v>2.25</v>
      </c>
      <c r="U39" s="12">
        <v>0</v>
      </c>
      <c r="V39" s="12">
        <v>220.5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B40" s="24" t="s">
        <v>42</v>
      </c>
      <c r="C40" s="17"/>
      <c r="D40" s="17">
        <v>37.51</v>
      </c>
      <c r="E40" s="17">
        <v>22.48</v>
      </c>
      <c r="F40" s="17">
        <v>22.98</v>
      </c>
      <c r="G40" s="17">
        <v>0.1</v>
      </c>
      <c r="H40" s="17">
        <v>101.43</v>
      </c>
      <c r="I40" s="17">
        <v>797.97</v>
      </c>
      <c r="J40" s="16">
        <v>12.08</v>
      </c>
      <c r="K40" s="16">
        <v>3.71</v>
      </c>
      <c r="L40" s="16">
        <v>11.08</v>
      </c>
      <c r="M40" s="16">
        <v>0</v>
      </c>
      <c r="N40" s="16">
        <v>24.73</v>
      </c>
      <c r="O40" s="16">
        <v>76.7</v>
      </c>
      <c r="P40" s="16">
        <v>14.01</v>
      </c>
      <c r="Q40" s="16">
        <v>0</v>
      </c>
      <c r="R40" s="16">
        <v>0</v>
      </c>
      <c r="S40" s="16">
        <v>1.56</v>
      </c>
      <c r="T40" s="16">
        <v>5.54</v>
      </c>
      <c r="U40" s="16">
        <v>25.75</v>
      </c>
      <c r="V40" s="16">
        <v>709.08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B41" s="21" t="s">
        <v>43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12" t="str">
        <f>""</f>
        <v/>
      </c>
      <c r="B42" s="23" t="s">
        <v>44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B43" s="24" t="s">
        <v>45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B44" s="24" t="s">
        <v>46</v>
      </c>
      <c r="C44" s="17"/>
      <c r="D44" s="17">
        <v>146.69999999999999</v>
      </c>
      <c r="E44" s="17">
        <v>92.95</v>
      </c>
      <c r="F44" s="17">
        <v>103.45</v>
      </c>
      <c r="G44" s="17">
        <v>1.02</v>
      </c>
      <c r="H44" s="17">
        <v>445.3</v>
      </c>
      <c r="I44" s="17">
        <v>3405.62</v>
      </c>
      <c r="J44" s="16">
        <v>59.58</v>
      </c>
      <c r="K44" s="16">
        <v>4.57</v>
      </c>
      <c r="L44" s="16">
        <v>37.25</v>
      </c>
      <c r="M44" s="16">
        <v>0</v>
      </c>
      <c r="N44" s="16">
        <v>179.09</v>
      </c>
      <c r="O44" s="16">
        <v>266.20999999999998</v>
      </c>
      <c r="P44" s="16">
        <v>42.08</v>
      </c>
      <c r="Q44" s="16">
        <v>0</v>
      </c>
      <c r="R44" s="16">
        <v>0</v>
      </c>
      <c r="S44" s="16">
        <v>10.54</v>
      </c>
      <c r="T44" s="16">
        <v>21.63</v>
      </c>
      <c r="U44" s="16">
        <v>377.99</v>
      </c>
      <c r="V44" s="16">
        <v>3509.68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B48" s="25"/>
      <c r="C48" s="10"/>
      <c r="D48" s="10"/>
      <c r="E48" s="10"/>
      <c r="F48" s="10"/>
      <c r="G48" s="10"/>
      <c r="H48" s="10"/>
      <c r="I48" s="10"/>
      <c r="CC48" s="10"/>
    </row>
    <row r="49" spans="2:81" s="4" customFormat="1" ht="15" x14ac:dyDescent="0.25">
      <c r="B49" s="25"/>
      <c r="C49" s="10"/>
      <c r="D49" s="10"/>
      <c r="E49" s="10"/>
      <c r="F49" s="10"/>
      <c r="G49" s="10"/>
      <c r="H49" s="10"/>
      <c r="I49" s="10"/>
      <c r="CC49" s="10"/>
    </row>
    <row r="50" spans="2:81" s="4" customFormat="1" ht="15" x14ac:dyDescent="0.25">
      <c r="B50" s="25"/>
      <c r="C50" s="10"/>
      <c r="D50" s="10"/>
      <c r="E50" s="10"/>
      <c r="F50" s="10"/>
      <c r="G50" s="10"/>
      <c r="H50" s="10"/>
      <c r="I50" s="10"/>
      <c r="CC50" s="10"/>
    </row>
    <row r="51" spans="2:81" s="4" customFormat="1" ht="15" x14ac:dyDescent="0.25">
      <c r="B51" s="25"/>
      <c r="C51" s="10"/>
      <c r="D51" s="10"/>
      <c r="E51" s="10"/>
      <c r="F51" s="10"/>
      <c r="G51" s="10"/>
      <c r="H51" s="10"/>
      <c r="I51" s="10"/>
      <c r="CC51" s="10"/>
    </row>
    <row r="52" spans="2:81" s="4" customFormat="1" ht="15" x14ac:dyDescent="0.25">
      <c r="B52" s="25"/>
      <c r="C52" s="10"/>
      <c r="D52" s="10"/>
      <c r="E52" s="10"/>
      <c r="F52" s="10"/>
      <c r="G52" s="10"/>
      <c r="H52" s="10"/>
      <c r="I52" s="10"/>
      <c r="CC52" s="10"/>
    </row>
    <row r="53" spans="2:81" s="4" customFormat="1" ht="15" x14ac:dyDescent="0.25">
      <c r="B53" s="25"/>
      <c r="C53" s="10"/>
      <c r="D53" s="10"/>
      <c r="E53" s="10"/>
      <c r="F53" s="10"/>
      <c r="G53" s="10"/>
      <c r="H53" s="10"/>
      <c r="I53" s="10"/>
      <c r="CC53" s="10"/>
    </row>
    <row r="54" spans="2:81" s="4" customFormat="1" ht="15" x14ac:dyDescent="0.25">
      <c r="B54" s="25"/>
      <c r="C54" s="10"/>
      <c r="D54" s="10"/>
      <c r="E54" s="10"/>
      <c r="F54" s="10"/>
      <c r="G54" s="10"/>
      <c r="H54" s="10"/>
      <c r="I54" s="10"/>
      <c r="CC54" s="10"/>
    </row>
    <row r="55" spans="2:81" s="4" customFormat="1" ht="15" x14ac:dyDescent="0.25">
      <c r="B55" s="25"/>
      <c r="C55" s="10"/>
      <c r="D55" s="10"/>
      <c r="E55" s="10"/>
      <c r="F55" s="10"/>
      <c r="G55" s="10"/>
      <c r="H55" s="10"/>
      <c r="I55" s="10"/>
      <c r="CC55" s="10"/>
    </row>
    <row r="56" spans="2:81" s="4" customFormat="1" ht="15" x14ac:dyDescent="0.25">
      <c r="B56" s="25"/>
      <c r="C56" s="10"/>
      <c r="D56" s="10"/>
      <c r="E56" s="10"/>
      <c r="F56" s="10"/>
      <c r="G56" s="10"/>
      <c r="H56" s="10"/>
      <c r="I56" s="10"/>
      <c r="CC56" s="10"/>
    </row>
    <row r="57" spans="2:81" s="4" customFormat="1" ht="15" x14ac:dyDescent="0.25">
      <c r="B57" s="25"/>
      <c r="C57" s="10"/>
      <c r="D57" s="10"/>
      <c r="E57" s="10"/>
      <c r="F57" s="10"/>
      <c r="G57" s="10"/>
      <c r="H57" s="10"/>
      <c r="I57" s="10"/>
      <c r="CC57" s="10"/>
    </row>
    <row r="58" spans="2:81" s="4" customFormat="1" ht="15" x14ac:dyDescent="0.25">
      <c r="B58" s="25"/>
      <c r="C58" s="10"/>
      <c r="D58" s="10"/>
      <c r="E58" s="10"/>
      <c r="F58" s="10"/>
      <c r="G58" s="10"/>
      <c r="H58" s="10"/>
      <c r="I58" s="10"/>
      <c r="CC58" s="10"/>
    </row>
    <row r="59" spans="2:81" s="4" customFormat="1" ht="15" x14ac:dyDescent="0.25">
      <c r="B59" s="25"/>
      <c r="C59" s="10"/>
      <c r="D59" s="10"/>
      <c r="E59" s="10"/>
      <c r="F59" s="10"/>
      <c r="G59" s="10"/>
      <c r="H59" s="10"/>
      <c r="I59" s="10"/>
      <c r="CC59" s="10"/>
    </row>
    <row r="60" spans="2:81" s="4" customFormat="1" ht="15" x14ac:dyDescent="0.25">
      <c r="B60" s="25"/>
      <c r="C60" s="10"/>
      <c r="D60" s="10"/>
      <c r="E60" s="10"/>
      <c r="F60" s="10"/>
      <c r="G60" s="10"/>
      <c r="H60" s="10"/>
      <c r="I60" s="10"/>
      <c r="CC60" s="10"/>
    </row>
    <row r="61" spans="2:81" s="4" customFormat="1" ht="15" x14ac:dyDescent="0.25">
      <c r="B61" s="25"/>
      <c r="C61" s="10"/>
      <c r="D61" s="10"/>
      <c r="E61" s="10"/>
      <c r="F61" s="10"/>
      <c r="G61" s="10"/>
      <c r="H61" s="10"/>
      <c r="I61" s="10"/>
      <c r="CC61" s="10"/>
    </row>
    <row r="62" spans="2:81" s="4" customFormat="1" ht="15" x14ac:dyDescent="0.25">
      <c r="B62" s="25"/>
      <c r="C62" s="10"/>
      <c r="D62" s="10"/>
      <c r="E62" s="10"/>
      <c r="F62" s="10"/>
      <c r="G62" s="10"/>
      <c r="H62" s="10"/>
      <c r="I62" s="10"/>
      <c r="CC62" s="10"/>
    </row>
    <row r="63" spans="2:81" s="4" customFormat="1" ht="15" x14ac:dyDescent="0.25">
      <c r="B63" s="25"/>
      <c r="C63" s="10"/>
      <c r="D63" s="10"/>
      <c r="E63" s="10"/>
      <c r="F63" s="10"/>
      <c r="G63" s="10"/>
      <c r="H63" s="10"/>
      <c r="I63" s="10"/>
      <c r="CC63" s="10"/>
    </row>
    <row r="64" spans="2:81" s="4" customFormat="1" ht="15" x14ac:dyDescent="0.25">
      <c r="B64" s="25"/>
      <c r="C64" s="10"/>
      <c r="D64" s="10"/>
      <c r="E64" s="10"/>
      <c r="F64" s="10"/>
      <c r="G64" s="10"/>
      <c r="H64" s="10"/>
      <c r="I64" s="10"/>
      <c r="CC64" s="10"/>
    </row>
    <row r="65" spans="2:81" s="4" customFormat="1" ht="15" x14ac:dyDescent="0.25">
      <c r="B65" s="25"/>
      <c r="C65" s="10"/>
      <c r="D65" s="10"/>
      <c r="E65" s="10"/>
      <c r="F65" s="10"/>
      <c r="G65" s="10"/>
      <c r="H65" s="10"/>
      <c r="I65" s="10"/>
      <c r="CC65" s="10"/>
    </row>
    <row r="66" spans="2:81" s="4" customFormat="1" ht="15" x14ac:dyDescent="0.25">
      <c r="B66" s="25"/>
      <c r="C66" s="10"/>
      <c r="D66" s="10"/>
      <c r="E66" s="10"/>
      <c r="F66" s="10"/>
      <c r="G66" s="10"/>
      <c r="H66" s="10"/>
      <c r="I66" s="10"/>
      <c r="CC66" s="10"/>
    </row>
    <row r="67" spans="2:81" s="4" customFormat="1" ht="15" x14ac:dyDescent="0.25">
      <c r="B67" s="25"/>
      <c r="C67" s="10"/>
      <c r="D67" s="10"/>
      <c r="E67" s="10"/>
      <c r="F67" s="10"/>
      <c r="G67" s="10"/>
      <c r="H67" s="10"/>
      <c r="I67" s="10"/>
      <c r="CC67" s="10"/>
    </row>
    <row r="68" spans="2:81" s="4" customFormat="1" ht="15" x14ac:dyDescent="0.25">
      <c r="B68" s="25"/>
      <c r="C68" s="10"/>
      <c r="D68" s="10"/>
      <c r="E68" s="10"/>
      <c r="F68" s="10"/>
      <c r="G68" s="10"/>
      <c r="H68" s="10"/>
      <c r="I68" s="10"/>
      <c r="CC68" s="10"/>
    </row>
    <row r="69" spans="2:81" s="4" customFormat="1" ht="15" x14ac:dyDescent="0.25">
      <c r="B69" s="25"/>
      <c r="C69" s="10"/>
      <c r="D69" s="10"/>
      <c r="E69" s="10"/>
      <c r="F69" s="10"/>
      <c r="G69" s="10"/>
      <c r="H69" s="10"/>
      <c r="I69" s="10"/>
      <c r="CC69" s="10"/>
    </row>
    <row r="70" spans="2:81" s="4" customFormat="1" ht="15" x14ac:dyDescent="0.25">
      <c r="B70" s="25"/>
      <c r="C70" s="10"/>
      <c r="D70" s="10"/>
      <c r="E70" s="10"/>
      <c r="F70" s="10"/>
      <c r="G70" s="10"/>
      <c r="H70" s="10"/>
      <c r="I70" s="10"/>
      <c r="CC70" s="10"/>
    </row>
    <row r="71" spans="2:81" s="4" customFormat="1" ht="15" x14ac:dyDescent="0.25">
      <c r="B71" s="25"/>
      <c r="C71" s="10"/>
      <c r="D71" s="10"/>
      <c r="E71" s="10"/>
      <c r="F71" s="10"/>
      <c r="G71" s="10"/>
      <c r="H71" s="10"/>
      <c r="I71" s="10"/>
      <c r="CC71" s="10"/>
    </row>
    <row r="72" spans="2:81" s="4" customFormat="1" ht="15" x14ac:dyDescent="0.25">
      <c r="B72" s="25"/>
      <c r="C72" s="10"/>
      <c r="D72" s="10"/>
      <c r="E72" s="10"/>
      <c r="F72" s="10"/>
      <c r="G72" s="10"/>
      <c r="H72" s="10"/>
      <c r="I72" s="10"/>
      <c r="CC72" s="10"/>
    </row>
    <row r="73" spans="2:81" s="4" customFormat="1" ht="15" x14ac:dyDescent="0.25">
      <c r="B73" s="25"/>
      <c r="C73" s="10"/>
      <c r="D73" s="10"/>
      <c r="E73" s="10"/>
      <c r="F73" s="10"/>
      <c r="G73" s="10"/>
      <c r="H73" s="10"/>
      <c r="I73" s="10"/>
      <c r="CC73" s="10"/>
    </row>
    <row r="74" spans="2:81" s="4" customFormat="1" ht="15" x14ac:dyDescent="0.25">
      <c r="B74" s="25"/>
      <c r="C74" s="10"/>
      <c r="D74" s="10"/>
      <c r="E74" s="10"/>
      <c r="F74" s="10"/>
      <c r="G74" s="10"/>
      <c r="H74" s="10"/>
      <c r="I74" s="10"/>
      <c r="CC74" s="10"/>
    </row>
    <row r="75" spans="2:81" s="4" customFormat="1" ht="15" x14ac:dyDescent="0.25">
      <c r="B75" s="25"/>
      <c r="C75" s="10"/>
      <c r="D75" s="10"/>
      <c r="E75" s="10"/>
      <c r="F75" s="10"/>
      <c r="G75" s="10"/>
      <c r="H75" s="10"/>
      <c r="I75" s="10"/>
      <c r="CC75" s="10"/>
    </row>
    <row r="76" spans="2:81" s="4" customFormat="1" ht="15" x14ac:dyDescent="0.25">
      <c r="B76" s="25"/>
      <c r="C76" s="10"/>
      <c r="D76" s="10"/>
      <c r="E76" s="10"/>
      <c r="F76" s="10"/>
      <c r="G76" s="10"/>
      <c r="H76" s="10"/>
      <c r="I76" s="10"/>
      <c r="CC76" s="10"/>
    </row>
    <row r="77" spans="2:81" s="4" customFormat="1" ht="15" x14ac:dyDescent="0.25">
      <c r="B77" s="25"/>
      <c r="C77" s="10"/>
      <c r="D77" s="10"/>
      <c r="E77" s="10"/>
      <c r="F77" s="10"/>
      <c r="G77" s="10"/>
      <c r="H77" s="10"/>
      <c r="I77" s="10"/>
      <c r="CC77" s="10"/>
    </row>
    <row r="78" spans="2:81" s="4" customFormat="1" ht="15" x14ac:dyDescent="0.25">
      <c r="B78" s="25"/>
      <c r="C78" s="10"/>
      <c r="D78" s="10"/>
      <c r="E78" s="10"/>
      <c r="F78" s="10"/>
      <c r="G78" s="10"/>
      <c r="H78" s="10"/>
      <c r="I78" s="10"/>
      <c r="CC78" s="10"/>
    </row>
    <row r="79" spans="2:81" s="4" customFormat="1" ht="15" x14ac:dyDescent="0.25">
      <c r="B79" s="25"/>
      <c r="C79" s="10"/>
      <c r="D79" s="10"/>
      <c r="E79" s="10"/>
      <c r="F79" s="10"/>
      <c r="G79" s="10"/>
      <c r="H79" s="10"/>
      <c r="I79" s="10"/>
      <c r="CC79" s="10"/>
    </row>
    <row r="80" spans="2:81" s="4" customFormat="1" ht="15" x14ac:dyDescent="0.25">
      <c r="B80" s="25"/>
      <c r="C80" s="10"/>
      <c r="D80" s="10"/>
      <c r="E80" s="10"/>
      <c r="F80" s="10"/>
      <c r="G80" s="10"/>
      <c r="H80" s="10"/>
      <c r="I80" s="10"/>
      <c r="CC80" s="10"/>
    </row>
    <row r="81" spans="2:81" s="4" customFormat="1" ht="15" x14ac:dyDescent="0.25">
      <c r="B81" s="25"/>
      <c r="C81" s="10"/>
      <c r="D81" s="10"/>
      <c r="E81" s="10"/>
      <c r="F81" s="10"/>
      <c r="G81" s="10"/>
      <c r="H81" s="10"/>
      <c r="I81" s="10"/>
      <c r="CC81" s="10"/>
    </row>
    <row r="82" spans="2:81" s="4" customFormat="1" ht="15" x14ac:dyDescent="0.25">
      <c r="B82" s="25"/>
      <c r="C82" s="10"/>
      <c r="D82" s="10"/>
      <c r="E82" s="10"/>
      <c r="F82" s="10"/>
      <c r="G82" s="10"/>
      <c r="H82" s="10"/>
      <c r="I82" s="10"/>
      <c r="CC82" s="10"/>
    </row>
    <row r="83" spans="2:81" s="4" customFormat="1" ht="15" x14ac:dyDescent="0.25">
      <c r="B83" s="25"/>
      <c r="C83" s="10"/>
      <c r="D83" s="10"/>
      <c r="E83" s="10"/>
      <c r="F83" s="10"/>
      <c r="G83" s="10"/>
      <c r="H83" s="10"/>
      <c r="I83" s="10"/>
      <c r="CC83" s="10"/>
    </row>
    <row r="84" spans="2:81" s="4" customFormat="1" ht="15" x14ac:dyDescent="0.25">
      <c r="B84" s="25"/>
      <c r="C84" s="10"/>
      <c r="D84" s="10"/>
      <c r="E84" s="10"/>
      <c r="F84" s="10"/>
      <c r="G84" s="10"/>
      <c r="H84" s="10"/>
      <c r="I84" s="10"/>
      <c r="CC84" s="10"/>
    </row>
    <row r="85" spans="2:81" s="4" customFormat="1" ht="15" x14ac:dyDescent="0.25">
      <c r="B85" s="25"/>
      <c r="C85" s="10"/>
      <c r="D85" s="10"/>
      <c r="E85" s="10"/>
      <c r="F85" s="10"/>
      <c r="G85" s="10"/>
      <c r="H85" s="10"/>
      <c r="I85" s="10"/>
      <c r="CC85" s="10"/>
    </row>
    <row r="86" spans="2:81" s="4" customFormat="1" ht="15" x14ac:dyDescent="0.25">
      <c r="B86" s="25"/>
      <c r="C86" s="10"/>
      <c r="D86" s="10"/>
      <c r="E86" s="10"/>
      <c r="F86" s="10"/>
      <c r="G86" s="10"/>
      <c r="H86" s="10"/>
      <c r="I86" s="10"/>
      <c r="CC86" s="10"/>
    </row>
    <row r="87" spans="2:81" s="4" customFormat="1" ht="15" x14ac:dyDescent="0.25">
      <c r="B87" s="25"/>
      <c r="C87" s="10"/>
      <c r="D87" s="10"/>
      <c r="E87" s="10"/>
      <c r="F87" s="10"/>
      <c r="G87" s="10"/>
      <c r="H87" s="10"/>
      <c r="I87" s="10"/>
      <c r="CC87" s="10"/>
    </row>
    <row r="88" spans="2:81" s="4" customFormat="1" ht="15" x14ac:dyDescent="0.25">
      <c r="B88" s="25"/>
      <c r="C88" s="10"/>
      <c r="D88" s="10"/>
      <c r="E88" s="10"/>
      <c r="F88" s="10"/>
      <c r="G88" s="10"/>
      <c r="H88" s="10"/>
      <c r="I88" s="10"/>
      <c r="CC88" s="10"/>
    </row>
    <row r="89" spans="2:81" s="4" customFormat="1" ht="15" x14ac:dyDescent="0.25">
      <c r="B89" s="25"/>
      <c r="C89" s="10"/>
      <c r="D89" s="10"/>
      <c r="E89" s="10"/>
      <c r="F89" s="10"/>
      <c r="G89" s="10"/>
      <c r="H89" s="10"/>
      <c r="I89" s="10"/>
      <c r="CC89" s="10"/>
    </row>
    <row r="90" spans="2:81" s="4" customFormat="1" ht="15" x14ac:dyDescent="0.25">
      <c r="B90" s="25"/>
      <c r="C90" s="10"/>
      <c r="D90" s="10"/>
      <c r="E90" s="10"/>
      <c r="F90" s="10"/>
      <c r="G90" s="10"/>
      <c r="H90" s="10"/>
      <c r="I90" s="10"/>
      <c r="CC90" s="10"/>
    </row>
    <row r="91" spans="2:81" s="4" customFormat="1" ht="15" x14ac:dyDescent="0.25">
      <c r="B91" s="25"/>
      <c r="C91" s="10"/>
      <c r="D91" s="10"/>
      <c r="E91" s="10"/>
      <c r="F91" s="10"/>
      <c r="G91" s="10"/>
      <c r="H91" s="10"/>
      <c r="I91" s="10"/>
      <c r="CC91" s="10"/>
    </row>
    <row r="92" spans="2:81" s="4" customFormat="1" ht="15" x14ac:dyDescent="0.25">
      <c r="B92" s="25"/>
      <c r="C92" s="10"/>
      <c r="D92" s="10"/>
      <c r="E92" s="10"/>
      <c r="F92" s="10"/>
      <c r="G92" s="10"/>
      <c r="H92" s="10"/>
      <c r="I92" s="10"/>
      <c r="CC92" s="10"/>
    </row>
    <row r="93" spans="2:81" s="4" customFormat="1" ht="15" x14ac:dyDescent="0.25">
      <c r="B93" s="25"/>
      <c r="C93" s="10"/>
      <c r="D93" s="10"/>
      <c r="E93" s="10"/>
      <c r="F93" s="10"/>
      <c r="G93" s="10"/>
      <c r="H93" s="10"/>
      <c r="I93" s="10"/>
      <c r="CC93" s="10"/>
    </row>
    <row r="94" spans="2:81" s="4" customFormat="1" ht="15" x14ac:dyDescent="0.25">
      <c r="B94" s="25"/>
      <c r="C94" s="10"/>
      <c r="D94" s="10"/>
      <c r="E94" s="10"/>
      <c r="F94" s="10"/>
      <c r="G94" s="10"/>
      <c r="H94" s="10"/>
      <c r="I94" s="10"/>
      <c r="CC94" s="10"/>
    </row>
    <row r="95" spans="2:81" s="4" customFormat="1" ht="15" x14ac:dyDescent="0.25">
      <c r="B95" s="25"/>
      <c r="C95" s="10"/>
      <c r="D95" s="10"/>
      <c r="E95" s="10"/>
      <c r="F95" s="10"/>
      <c r="G95" s="10"/>
      <c r="H95" s="10"/>
      <c r="I95" s="10"/>
      <c r="CC95" s="10"/>
    </row>
    <row r="96" spans="2:81" s="4" customFormat="1" ht="15" x14ac:dyDescent="0.25">
      <c r="B96" s="25"/>
      <c r="C96" s="10"/>
      <c r="D96" s="10"/>
      <c r="E96" s="10"/>
      <c r="F96" s="10"/>
      <c r="G96" s="10"/>
      <c r="H96" s="10"/>
      <c r="I96" s="10"/>
      <c r="CC96" s="10"/>
    </row>
    <row r="97" spans="2:81" s="4" customFormat="1" ht="15" x14ac:dyDescent="0.25">
      <c r="B97" s="25"/>
      <c r="C97" s="10"/>
      <c r="D97" s="10"/>
      <c r="E97" s="10"/>
      <c r="F97" s="10"/>
      <c r="G97" s="10"/>
      <c r="H97" s="10"/>
      <c r="I97" s="10"/>
      <c r="CC97" s="10"/>
    </row>
    <row r="98" spans="2:81" s="4" customFormat="1" ht="15" x14ac:dyDescent="0.25">
      <c r="B98" s="25"/>
      <c r="C98" s="10"/>
      <c r="D98" s="10"/>
      <c r="E98" s="10"/>
      <c r="F98" s="10"/>
      <c r="G98" s="10"/>
      <c r="H98" s="10"/>
      <c r="I98" s="10"/>
      <c r="CC98" s="10"/>
    </row>
    <row r="99" spans="2:81" s="4" customFormat="1" ht="15" x14ac:dyDescent="0.25">
      <c r="B99" s="25"/>
      <c r="C99" s="10"/>
      <c r="D99" s="10"/>
      <c r="E99" s="10"/>
      <c r="F99" s="10"/>
      <c r="G99" s="10"/>
      <c r="H99" s="10"/>
      <c r="I99" s="10"/>
      <c r="CC99" s="10"/>
    </row>
    <row r="100" spans="2:81" s="4" customFormat="1" ht="15" x14ac:dyDescent="0.25"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2:81" s="4" customFormat="1" ht="15" x14ac:dyDescent="0.25"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2:81" s="4" customFormat="1" ht="15" x14ac:dyDescent="0.25"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2:81" s="4" customFormat="1" ht="15" x14ac:dyDescent="0.25"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2:81" s="4" customFormat="1" ht="15" x14ac:dyDescent="0.25"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2:81" s="4" customFormat="1" ht="15" x14ac:dyDescent="0.25"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2:81" s="4" customFormat="1" ht="15" x14ac:dyDescent="0.25"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2:81" s="4" customFormat="1" ht="15" x14ac:dyDescent="0.25"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2:81" s="4" customFormat="1" ht="15" x14ac:dyDescent="0.25"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2:81" s="4" customFormat="1" ht="15" x14ac:dyDescent="0.25"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2:81" s="4" customFormat="1" ht="15" x14ac:dyDescent="0.25"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2:81" s="4" customFormat="1" ht="15" x14ac:dyDescent="0.25"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2:81" s="4" customFormat="1" ht="15" x14ac:dyDescent="0.25"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2:81" s="4" customFormat="1" ht="15" x14ac:dyDescent="0.25"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2:81" s="4" customFormat="1" ht="15" x14ac:dyDescent="0.25"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2:81" s="4" customFormat="1" ht="15" x14ac:dyDescent="0.25"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2:81" s="4" customFormat="1" ht="15" x14ac:dyDescent="0.25"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2:81" s="4" customFormat="1" ht="15" x14ac:dyDescent="0.25"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2:81" s="4" customFormat="1" ht="15" x14ac:dyDescent="0.25"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2:81" s="4" customFormat="1" ht="15" x14ac:dyDescent="0.25"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2:81" s="4" customFormat="1" ht="15" x14ac:dyDescent="0.25"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2:81" s="4" customFormat="1" ht="15" x14ac:dyDescent="0.25"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2:81" s="4" customFormat="1" ht="15" x14ac:dyDescent="0.25"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2:81" s="4" customFormat="1" ht="15" x14ac:dyDescent="0.25"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2:81" s="4" customFormat="1" ht="15" x14ac:dyDescent="0.25"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2:81" s="4" customFormat="1" ht="15" x14ac:dyDescent="0.25"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2:81" s="4" customFormat="1" ht="15" x14ac:dyDescent="0.25"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2:81" s="4" customFormat="1" ht="15" x14ac:dyDescent="0.25"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2:81" s="4" customFormat="1" ht="15" x14ac:dyDescent="0.25"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2:81" s="4" customFormat="1" ht="15" x14ac:dyDescent="0.25"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2:81" s="4" customFormat="1" ht="15" x14ac:dyDescent="0.25"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2:81" s="4" customFormat="1" ht="15" x14ac:dyDescent="0.25"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2:81" s="4" customFormat="1" ht="15" x14ac:dyDescent="0.25"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2:81" s="4" customFormat="1" ht="15" x14ac:dyDescent="0.25"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2:81" s="4" customFormat="1" ht="15" x14ac:dyDescent="0.25"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2:81" s="4" customFormat="1" ht="15" x14ac:dyDescent="0.25"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2:81" s="4" customFormat="1" ht="15" x14ac:dyDescent="0.25"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2:81" s="4" customFormat="1" ht="15" x14ac:dyDescent="0.25"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2:81" s="4" customFormat="1" ht="15" x14ac:dyDescent="0.25"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2:81" s="4" customFormat="1" ht="15" x14ac:dyDescent="0.25"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2:81" s="4" customFormat="1" ht="15" x14ac:dyDescent="0.25"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2:81" s="4" customFormat="1" ht="15" x14ac:dyDescent="0.25"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2:81" s="4" customFormat="1" ht="15" x14ac:dyDescent="0.25"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2:81" s="4" customFormat="1" ht="15" x14ac:dyDescent="0.25"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2:81" s="4" customFormat="1" ht="15" x14ac:dyDescent="0.25"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2:81" s="4" customFormat="1" ht="15" x14ac:dyDescent="0.25"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2:81" s="4" customFormat="1" ht="15" x14ac:dyDescent="0.25"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2:81" s="4" customFormat="1" ht="15" x14ac:dyDescent="0.25"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2:81" s="4" customFormat="1" ht="15" x14ac:dyDescent="0.25"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2:81" s="4" customFormat="1" ht="15" x14ac:dyDescent="0.25"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2:81" s="4" customFormat="1" ht="15" x14ac:dyDescent="0.25"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2:81" s="4" customFormat="1" ht="15" x14ac:dyDescent="0.25"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2:81" s="4" customFormat="1" ht="15" x14ac:dyDescent="0.25"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2:81" s="4" customFormat="1" ht="15" x14ac:dyDescent="0.25"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2:81" s="4" customFormat="1" ht="15" x14ac:dyDescent="0.25"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2:81" s="4" customFormat="1" ht="15" x14ac:dyDescent="0.25"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2:81" s="4" customFormat="1" ht="15" x14ac:dyDescent="0.25"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2:81" s="4" customFormat="1" ht="15" x14ac:dyDescent="0.25"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2:81" s="4" customFormat="1" ht="15" x14ac:dyDescent="0.25"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2:81" s="4" customFormat="1" ht="15" x14ac:dyDescent="0.25"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2:81" s="4" customFormat="1" ht="15" x14ac:dyDescent="0.25"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2:81" s="4" customFormat="1" ht="15" x14ac:dyDescent="0.25"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2:81" s="4" customFormat="1" ht="15" x14ac:dyDescent="0.25"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2:81" s="4" customFormat="1" ht="15" x14ac:dyDescent="0.25"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2:81" s="4" customFormat="1" ht="15" x14ac:dyDescent="0.25"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2:81" s="4" customFormat="1" ht="15" x14ac:dyDescent="0.25"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2:81" s="4" customFormat="1" ht="15" x14ac:dyDescent="0.25"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2:81" s="4" customFormat="1" ht="15" x14ac:dyDescent="0.25"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2:81" s="4" customFormat="1" ht="15" x14ac:dyDescent="0.25"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2:81" s="4" customFormat="1" ht="15" x14ac:dyDescent="0.25"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2:81" s="4" customFormat="1" ht="15" x14ac:dyDescent="0.25"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2:81" s="4" customFormat="1" ht="15" x14ac:dyDescent="0.25"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2:81" s="4" customFormat="1" ht="15" x14ac:dyDescent="0.25"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2:81" s="4" customFormat="1" ht="15" x14ac:dyDescent="0.25"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2:81" s="4" customFormat="1" ht="15" x14ac:dyDescent="0.25"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2:81" s="4" customFormat="1" ht="15" x14ac:dyDescent="0.25"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2:81" s="4" customFormat="1" ht="15" x14ac:dyDescent="0.25"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2:81" s="4" customFormat="1" ht="15" x14ac:dyDescent="0.25"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2:81" s="4" customFormat="1" ht="15" x14ac:dyDescent="0.25"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2:81" s="4" customFormat="1" ht="15" x14ac:dyDescent="0.25"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2:81" s="4" customFormat="1" ht="15" x14ac:dyDescent="0.25"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2:81" s="4" customFormat="1" ht="15" x14ac:dyDescent="0.25"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2:81" s="4" customFormat="1" ht="15" x14ac:dyDescent="0.25"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2:81" s="4" customFormat="1" ht="15" x14ac:dyDescent="0.25"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2:81" s="4" customFormat="1" ht="15" x14ac:dyDescent="0.25"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2:81" s="4" customFormat="1" ht="15" x14ac:dyDescent="0.25"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2:81" s="4" customFormat="1" ht="15" x14ac:dyDescent="0.25"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2:81" s="4" customFormat="1" ht="15" x14ac:dyDescent="0.25"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2:81" s="4" customFormat="1" ht="15" x14ac:dyDescent="0.25"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2:81" s="4" customFormat="1" ht="15" x14ac:dyDescent="0.25"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2:81" s="4" customFormat="1" ht="15" x14ac:dyDescent="0.25"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2:81" s="4" customFormat="1" ht="15" x14ac:dyDescent="0.25"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2:81" s="4" customFormat="1" ht="15" x14ac:dyDescent="0.25"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2:81" s="4" customFormat="1" ht="15" x14ac:dyDescent="0.25"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2:81" s="4" customFormat="1" ht="15" x14ac:dyDescent="0.25"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2:81" s="4" customFormat="1" ht="15" x14ac:dyDescent="0.25"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2:81" s="4" customFormat="1" ht="15" x14ac:dyDescent="0.25"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2:81" s="4" customFormat="1" ht="15" x14ac:dyDescent="0.25"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2:81" s="4" customFormat="1" ht="15" x14ac:dyDescent="0.25"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2:81" s="4" customFormat="1" ht="15" x14ac:dyDescent="0.25"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2:81" s="4" customFormat="1" ht="15" x14ac:dyDescent="0.25"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2:81" s="4" customFormat="1" ht="15" x14ac:dyDescent="0.25"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2:81" s="4" customFormat="1" ht="15" x14ac:dyDescent="0.25"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2:81" s="4" customFormat="1" ht="15" x14ac:dyDescent="0.25"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2:81" s="4" customFormat="1" ht="15" x14ac:dyDescent="0.25"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2:81" s="4" customFormat="1" ht="15" x14ac:dyDescent="0.25"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2:81" s="4" customFormat="1" ht="15" x14ac:dyDescent="0.25"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2:81" s="4" customFormat="1" ht="15" x14ac:dyDescent="0.25"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2:81" s="4" customFormat="1" ht="15" x14ac:dyDescent="0.25"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2:81" s="4" customFormat="1" ht="15" x14ac:dyDescent="0.25"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2:81" s="4" customFormat="1" ht="15" x14ac:dyDescent="0.25"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2:81" s="4" customFormat="1" ht="15" x14ac:dyDescent="0.25"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2:81" s="4" customFormat="1" ht="15" x14ac:dyDescent="0.25"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2:81" s="4" customFormat="1" ht="15" x14ac:dyDescent="0.25"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2:81" s="4" customFormat="1" ht="15" x14ac:dyDescent="0.25"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2:81" s="4" customFormat="1" ht="15" x14ac:dyDescent="0.25"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2:81" s="4" customFormat="1" ht="15" x14ac:dyDescent="0.25"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2:81" s="4" customFormat="1" ht="15" x14ac:dyDescent="0.25"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2:81" s="4" customFormat="1" ht="15" x14ac:dyDescent="0.25"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2:81" s="4" customFormat="1" ht="15" x14ac:dyDescent="0.25"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2:81" s="4" customFormat="1" ht="15" x14ac:dyDescent="0.25"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2:81" s="4" customFormat="1" ht="15" x14ac:dyDescent="0.25"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2:81" s="4" customFormat="1" ht="15" x14ac:dyDescent="0.25"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2:81" s="4" customFormat="1" ht="15" x14ac:dyDescent="0.25"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2:81" s="4" customFormat="1" ht="15" x14ac:dyDescent="0.25"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2:81" s="4" customFormat="1" ht="15" x14ac:dyDescent="0.25"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2:81" s="4" customFormat="1" ht="15" x14ac:dyDescent="0.25"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2:81" s="4" customFormat="1" ht="15" x14ac:dyDescent="0.25"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2:81" s="4" customFormat="1" ht="15" x14ac:dyDescent="0.25">
      <c r="B228" s="25"/>
      <c r="C228" s="10"/>
      <c r="D228" s="10"/>
      <c r="E228" s="10"/>
      <c r="F228" s="10"/>
      <c r="G228" s="10"/>
      <c r="H228" s="10"/>
      <c r="I228" s="10"/>
      <c r="CC228" s="10"/>
    </row>
    <row r="229" spans="2:81" s="4" customFormat="1" ht="15" x14ac:dyDescent="0.25">
      <c r="B229" s="25"/>
      <c r="C229" s="10"/>
      <c r="D229" s="10"/>
      <c r="E229" s="10"/>
      <c r="F229" s="10"/>
      <c r="G229" s="10"/>
      <c r="H229" s="10"/>
      <c r="I229" s="10"/>
      <c r="CC229" s="10"/>
    </row>
    <row r="230" spans="2:81" s="4" customFormat="1" ht="15" x14ac:dyDescent="0.25">
      <c r="B230" s="25"/>
      <c r="C230" s="10"/>
      <c r="D230" s="10"/>
      <c r="E230" s="10"/>
      <c r="F230" s="10"/>
      <c r="G230" s="10"/>
      <c r="H230" s="10"/>
      <c r="I230" s="10"/>
      <c r="CC230" s="10"/>
    </row>
    <row r="231" spans="2:81" s="4" customFormat="1" ht="15" x14ac:dyDescent="0.25">
      <c r="B231" s="25"/>
      <c r="C231" s="10"/>
      <c r="D231" s="10"/>
      <c r="E231" s="10"/>
      <c r="F231" s="10"/>
      <c r="G231" s="10"/>
      <c r="H231" s="10"/>
      <c r="I231" s="10"/>
      <c r="CC231" s="10"/>
    </row>
    <row r="232" spans="2:81" s="4" customFormat="1" ht="15" x14ac:dyDescent="0.25">
      <c r="B232" s="25"/>
      <c r="C232" s="10"/>
      <c r="D232" s="10"/>
      <c r="E232" s="10"/>
      <c r="F232" s="10"/>
      <c r="G232" s="10"/>
      <c r="H232" s="10"/>
      <c r="I232" s="10"/>
      <c r="CC232" s="10"/>
    </row>
    <row r="233" spans="2:81" s="4" customFormat="1" ht="15" x14ac:dyDescent="0.25">
      <c r="B233" s="25"/>
      <c r="C233" s="10"/>
      <c r="D233" s="10"/>
      <c r="E233" s="10"/>
      <c r="F233" s="10"/>
      <c r="G233" s="10"/>
      <c r="H233" s="10"/>
      <c r="I233" s="10"/>
      <c r="CC233" s="10"/>
    </row>
    <row r="234" spans="2:81" s="4" customFormat="1" ht="15" x14ac:dyDescent="0.25">
      <c r="B234" s="25"/>
      <c r="C234" s="10"/>
      <c r="D234" s="10"/>
      <c r="E234" s="10"/>
      <c r="F234" s="10"/>
      <c r="G234" s="10"/>
      <c r="H234" s="10"/>
      <c r="I234" s="10"/>
      <c r="CC234" s="10"/>
    </row>
    <row r="235" spans="2:81" s="4" customFormat="1" ht="15" x14ac:dyDescent="0.25">
      <c r="B235" s="25"/>
      <c r="C235" s="10"/>
      <c r="D235" s="10"/>
      <c r="E235" s="10"/>
      <c r="F235" s="10"/>
      <c r="G235" s="10"/>
      <c r="H235" s="10"/>
      <c r="I235" s="10"/>
      <c r="CC235" s="10"/>
    </row>
    <row r="236" spans="2:81" s="4" customFormat="1" ht="15" x14ac:dyDescent="0.25">
      <c r="B236" s="25"/>
      <c r="C236" s="10"/>
      <c r="D236" s="10"/>
      <c r="E236" s="10"/>
      <c r="F236" s="10"/>
      <c r="G236" s="10"/>
      <c r="H236" s="10"/>
      <c r="I236" s="10"/>
      <c r="CC236" s="10"/>
    </row>
    <row r="237" spans="2:81" s="4" customFormat="1" ht="15" x14ac:dyDescent="0.25">
      <c r="B237" s="25"/>
      <c r="C237" s="10"/>
      <c r="D237" s="10"/>
      <c r="E237" s="10"/>
      <c r="F237" s="10"/>
      <c r="G237" s="10"/>
      <c r="H237" s="10"/>
      <c r="I237" s="10"/>
      <c r="CC237" s="10"/>
    </row>
    <row r="238" spans="2:81" s="4" customFormat="1" ht="15" x14ac:dyDescent="0.25">
      <c r="B238" s="25"/>
      <c r="C238" s="10"/>
      <c r="D238" s="10"/>
      <c r="E238" s="10"/>
      <c r="F238" s="10"/>
      <c r="G238" s="10"/>
      <c r="H238" s="10"/>
      <c r="I238" s="10"/>
      <c r="CC238" s="10"/>
    </row>
    <row r="239" spans="2:81" s="4" customFormat="1" ht="15" x14ac:dyDescent="0.25">
      <c r="B239" s="25"/>
      <c r="C239" s="10"/>
      <c r="D239" s="10"/>
      <c r="E239" s="10"/>
      <c r="F239" s="10"/>
      <c r="G239" s="10"/>
      <c r="H239" s="10"/>
      <c r="I239" s="10"/>
      <c r="CC239" s="10"/>
    </row>
    <row r="240" spans="2:81" s="4" customFormat="1" ht="15" x14ac:dyDescent="0.25">
      <c r="B240" s="25"/>
      <c r="C240" s="10"/>
      <c r="D240" s="10"/>
      <c r="E240" s="10"/>
      <c r="F240" s="10"/>
      <c r="G240" s="10"/>
      <c r="H240" s="10"/>
      <c r="I240" s="10"/>
      <c r="CC240" s="10"/>
    </row>
    <row r="241" spans="2:81" s="4" customFormat="1" ht="15" x14ac:dyDescent="0.25">
      <c r="B241" s="25"/>
      <c r="C241" s="10"/>
      <c r="D241" s="10"/>
      <c r="E241" s="10"/>
      <c r="F241" s="10"/>
      <c r="G241" s="10"/>
      <c r="H241" s="10"/>
      <c r="I241" s="10"/>
      <c r="CC241" s="10"/>
    </row>
    <row r="242" spans="2:81" s="4" customFormat="1" ht="15" x14ac:dyDescent="0.25">
      <c r="B242" s="25"/>
      <c r="C242" s="10"/>
      <c r="D242" s="10"/>
      <c r="E242" s="10"/>
      <c r="F242" s="10"/>
      <c r="G242" s="10"/>
      <c r="H242" s="10"/>
      <c r="I242" s="10"/>
      <c r="CC242" s="10"/>
    </row>
    <row r="243" spans="2:81" s="4" customFormat="1" ht="15" x14ac:dyDescent="0.25">
      <c r="B243" s="25"/>
      <c r="C243" s="10"/>
      <c r="D243" s="10"/>
      <c r="E243" s="10"/>
      <c r="F243" s="10"/>
      <c r="G243" s="10"/>
      <c r="H243" s="10"/>
      <c r="I243" s="10"/>
      <c r="CC243" s="10"/>
    </row>
    <row r="244" spans="2:81" s="4" customFormat="1" ht="15" x14ac:dyDescent="0.25">
      <c r="B244" s="25"/>
      <c r="C244" s="10"/>
      <c r="D244" s="10"/>
      <c r="E244" s="10"/>
      <c r="F244" s="10"/>
      <c r="G244" s="10"/>
      <c r="H244" s="10"/>
      <c r="I244" s="10"/>
      <c r="CC244" s="10"/>
    </row>
    <row r="245" spans="2:81" s="4" customFormat="1" ht="15" x14ac:dyDescent="0.25">
      <c r="B245" s="25"/>
      <c r="C245" s="10"/>
      <c r="D245" s="10"/>
      <c r="E245" s="10"/>
      <c r="F245" s="10"/>
      <c r="G245" s="10"/>
      <c r="H245" s="10"/>
      <c r="I245" s="10"/>
      <c r="CC245" s="10"/>
    </row>
    <row r="246" spans="2:81" s="4" customFormat="1" ht="15" x14ac:dyDescent="0.25">
      <c r="B246" s="25"/>
      <c r="C246" s="10"/>
      <c r="D246" s="10"/>
      <c r="E246" s="10"/>
      <c r="F246" s="10"/>
      <c r="G246" s="10"/>
      <c r="H246" s="10"/>
      <c r="I246" s="10"/>
      <c r="CC246" s="10"/>
    </row>
    <row r="247" spans="2:81" s="4" customFormat="1" ht="15" x14ac:dyDescent="0.25">
      <c r="B247" s="25"/>
      <c r="C247" s="10"/>
      <c r="D247" s="10"/>
      <c r="E247" s="10"/>
      <c r="F247" s="10"/>
      <c r="G247" s="10"/>
      <c r="H247" s="10"/>
      <c r="I247" s="10"/>
      <c r="CC247" s="10"/>
    </row>
    <row r="248" spans="2:81" s="4" customFormat="1" ht="15" x14ac:dyDescent="0.25">
      <c r="B248" s="25"/>
      <c r="C248" s="10"/>
      <c r="D248" s="10"/>
      <c r="E248" s="10"/>
      <c r="F248" s="10"/>
      <c r="G248" s="10"/>
      <c r="H248" s="10"/>
      <c r="I248" s="10"/>
      <c r="CC248" s="10"/>
    </row>
    <row r="249" spans="2:81" s="4" customFormat="1" ht="15" x14ac:dyDescent="0.25">
      <c r="B249" s="25"/>
      <c r="C249" s="10"/>
      <c r="D249" s="10"/>
      <c r="E249" s="10"/>
      <c r="F249" s="10"/>
      <c r="G249" s="10"/>
      <c r="H249" s="10"/>
      <c r="I249" s="10"/>
      <c r="CC249" s="10"/>
    </row>
    <row r="250" spans="2:81" s="4" customFormat="1" ht="15" x14ac:dyDescent="0.25">
      <c r="B250" s="25"/>
      <c r="C250" s="10"/>
      <c r="D250" s="10"/>
      <c r="E250" s="10"/>
      <c r="F250" s="10"/>
      <c r="G250" s="10"/>
      <c r="H250" s="10"/>
      <c r="I250" s="10"/>
      <c r="CC250" s="10"/>
    </row>
    <row r="251" spans="2:81" s="4" customFormat="1" ht="15" x14ac:dyDescent="0.25">
      <c r="B251" s="25"/>
      <c r="C251" s="10"/>
      <c r="D251" s="10"/>
      <c r="E251" s="10"/>
      <c r="F251" s="10"/>
      <c r="G251" s="10"/>
      <c r="H251" s="10"/>
      <c r="I251" s="10"/>
      <c r="CC251" s="10"/>
    </row>
    <row r="252" spans="2:81" s="4" customFormat="1" ht="15" x14ac:dyDescent="0.25">
      <c r="B252" s="25"/>
      <c r="C252" s="10"/>
      <c r="D252" s="10"/>
      <c r="E252" s="10"/>
      <c r="F252" s="10"/>
      <c r="G252" s="10"/>
      <c r="H252" s="10"/>
      <c r="I252" s="10"/>
      <c r="CC252" s="10"/>
    </row>
    <row r="253" spans="2:81" s="4" customFormat="1" ht="15" x14ac:dyDescent="0.25">
      <c r="B253" s="25"/>
      <c r="C253" s="10"/>
      <c r="D253" s="10"/>
      <c r="E253" s="10"/>
      <c r="F253" s="10"/>
      <c r="G253" s="10"/>
      <c r="H253" s="10"/>
      <c r="I253" s="10"/>
      <c r="CC253" s="10"/>
    </row>
    <row r="254" spans="2:81" s="4" customFormat="1" ht="15" x14ac:dyDescent="0.25">
      <c r="B254" s="25"/>
      <c r="C254" s="10"/>
      <c r="D254" s="10"/>
      <c r="E254" s="10"/>
      <c r="F254" s="10"/>
      <c r="G254" s="10"/>
      <c r="H254" s="10"/>
      <c r="I254" s="10"/>
      <c r="CC254" s="10"/>
    </row>
    <row r="255" spans="2:81" s="4" customFormat="1" ht="15" x14ac:dyDescent="0.25">
      <c r="B255" s="25"/>
      <c r="C255" s="10"/>
      <c r="D255" s="10"/>
      <c r="E255" s="10"/>
      <c r="F255" s="10"/>
      <c r="G255" s="10"/>
      <c r="H255" s="10"/>
      <c r="I255" s="10"/>
      <c r="CC255" s="10"/>
    </row>
    <row r="256" spans="2:81" s="4" customFormat="1" ht="15" x14ac:dyDescent="0.25">
      <c r="B256" s="25"/>
      <c r="C256" s="10"/>
      <c r="D256" s="10"/>
      <c r="E256" s="10"/>
      <c r="F256" s="10"/>
      <c r="G256" s="10"/>
      <c r="H256" s="10"/>
      <c r="I256" s="10"/>
      <c r="CC256" s="10"/>
    </row>
    <row r="257" spans="2:81" s="4" customFormat="1" ht="15" x14ac:dyDescent="0.25">
      <c r="B257" s="25"/>
      <c r="C257" s="10"/>
      <c r="D257" s="10"/>
      <c r="E257" s="10"/>
      <c r="F257" s="10"/>
      <c r="G257" s="10"/>
      <c r="H257" s="10"/>
      <c r="I257" s="10"/>
      <c r="CC257" s="10"/>
    </row>
    <row r="258" spans="2:81" s="4" customFormat="1" ht="15" x14ac:dyDescent="0.25">
      <c r="B258" s="25"/>
      <c r="C258" s="10"/>
      <c r="D258" s="10"/>
      <c r="E258" s="10"/>
      <c r="F258" s="10"/>
      <c r="G258" s="10"/>
      <c r="H258" s="10"/>
      <c r="I258" s="10"/>
      <c r="CC258" s="10"/>
    </row>
    <row r="259" spans="2:81" s="4" customFormat="1" ht="15" x14ac:dyDescent="0.25">
      <c r="B259" s="25"/>
      <c r="C259" s="10"/>
      <c r="D259" s="10"/>
      <c r="E259" s="10"/>
      <c r="F259" s="10"/>
      <c r="G259" s="10"/>
      <c r="H259" s="10"/>
      <c r="I259" s="10"/>
      <c r="CC259" s="10"/>
    </row>
    <row r="260" spans="2:81" s="4" customFormat="1" ht="15" x14ac:dyDescent="0.25">
      <c r="B260" s="25"/>
      <c r="C260" s="10"/>
      <c r="D260" s="10"/>
      <c r="E260" s="10"/>
      <c r="F260" s="10"/>
      <c r="G260" s="10"/>
      <c r="H260" s="10"/>
      <c r="I260" s="10"/>
      <c r="CC260" s="10"/>
    </row>
    <row r="261" spans="2:81" s="4" customFormat="1" ht="15" x14ac:dyDescent="0.25">
      <c r="B261" s="25"/>
      <c r="C261" s="10"/>
      <c r="D261" s="10"/>
      <c r="E261" s="10"/>
      <c r="F261" s="10"/>
      <c r="G261" s="10"/>
      <c r="H261" s="10"/>
      <c r="I261" s="10"/>
      <c r="CC261" s="10"/>
    </row>
    <row r="262" spans="2:81" s="4" customFormat="1" ht="15" x14ac:dyDescent="0.25">
      <c r="B262" s="25"/>
      <c r="C262" s="10"/>
      <c r="D262" s="10"/>
      <c r="E262" s="10"/>
      <c r="F262" s="10"/>
      <c r="G262" s="10"/>
      <c r="H262" s="10"/>
      <c r="I262" s="10"/>
      <c r="CC262" s="10"/>
    </row>
    <row r="263" spans="2:81" s="4" customFormat="1" ht="15" x14ac:dyDescent="0.25">
      <c r="B263" s="25"/>
      <c r="C263" s="10"/>
      <c r="D263" s="10"/>
      <c r="E263" s="10"/>
      <c r="F263" s="10"/>
      <c r="G263" s="10"/>
      <c r="H263" s="10"/>
      <c r="I263" s="10"/>
      <c r="CC263" s="10"/>
    </row>
    <row r="264" spans="2:81" s="4" customFormat="1" ht="15" x14ac:dyDescent="0.25">
      <c r="B264" s="25"/>
      <c r="C264" s="10"/>
      <c r="D264" s="10"/>
      <c r="E264" s="10"/>
      <c r="F264" s="10"/>
      <c r="G264" s="10"/>
      <c r="H264" s="10"/>
      <c r="I264" s="10"/>
      <c r="CC264" s="10"/>
    </row>
    <row r="265" spans="2:81" s="4" customFormat="1" ht="15" x14ac:dyDescent="0.25">
      <c r="B265" s="25"/>
      <c r="C265" s="10"/>
      <c r="D265" s="10"/>
      <c r="E265" s="10"/>
      <c r="F265" s="10"/>
      <c r="G265" s="10"/>
      <c r="H265" s="10"/>
      <c r="I265" s="10"/>
      <c r="CC265" s="10"/>
    </row>
    <row r="266" spans="2:81" s="4" customFormat="1" ht="15" x14ac:dyDescent="0.25">
      <c r="B266" s="25"/>
      <c r="C266" s="10"/>
      <c r="D266" s="10"/>
      <c r="E266" s="10"/>
      <c r="F266" s="10"/>
      <c r="G266" s="10"/>
      <c r="H266" s="10"/>
      <c r="I266" s="10"/>
      <c r="CC266" s="10"/>
    </row>
    <row r="267" spans="2:81" s="4" customFormat="1" ht="15" x14ac:dyDescent="0.25">
      <c r="B267" s="25"/>
      <c r="C267" s="10"/>
      <c r="D267" s="10"/>
      <c r="E267" s="10"/>
      <c r="F267" s="10"/>
      <c r="G267" s="10"/>
      <c r="H267" s="10"/>
      <c r="I267" s="10"/>
      <c r="CC267" s="10"/>
    </row>
    <row r="268" spans="2:81" s="4" customFormat="1" ht="15" x14ac:dyDescent="0.25">
      <c r="B268" s="25"/>
      <c r="C268" s="10"/>
      <c r="D268" s="10"/>
      <c r="E268" s="10"/>
      <c r="F268" s="10"/>
      <c r="G268" s="10"/>
      <c r="H268" s="10"/>
      <c r="I268" s="10"/>
      <c r="CC268" s="10"/>
    </row>
    <row r="269" spans="2:81" s="4" customFormat="1" ht="15" x14ac:dyDescent="0.25">
      <c r="B269" s="25"/>
      <c r="C269" s="10"/>
      <c r="D269" s="10"/>
      <c r="E269" s="10"/>
      <c r="F269" s="10"/>
      <c r="G269" s="10"/>
      <c r="H269" s="10"/>
      <c r="I269" s="10"/>
      <c r="CC269" s="10"/>
    </row>
    <row r="270" spans="2:81" s="4" customFormat="1" ht="15" x14ac:dyDescent="0.25">
      <c r="B270" s="25"/>
      <c r="C270" s="10"/>
      <c r="D270" s="10"/>
      <c r="E270" s="10"/>
      <c r="F270" s="10"/>
      <c r="G270" s="10"/>
      <c r="H270" s="10"/>
      <c r="I270" s="10"/>
      <c r="CC270" s="10"/>
    </row>
    <row r="271" spans="2:81" s="4" customFormat="1" ht="15" x14ac:dyDescent="0.25">
      <c r="B271" s="25"/>
      <c r="C271" s="10"/>
      <c r="D271" s="10"/>
      <c r="E271" s="10"/>
      <c r="F271" s="10"/>
      <c r="G271" s="10"/>
      <c r="H271" s="10"/>
      <c r="I271" s="10"/>
      <c r="CC271" s="10"/>
    </row>
    <row r="272" spans="2:81" s="4" customFormat="1" ht="15" x14ac:dyDescent="0.25">
      <c r="B272" s="25"/>
      <c r="C272" s="10"/>
      <c r="D272" s="10"/>
      <c r="E272" s="10"/>
      <c r="F272" s="10"/>
      <c r="G272" s="10"/>
      <c r="H272" s="10"/>
      <c r="I272" s="10"/>
      <c r="CC272" s="10"/>
    </row>
    <row r="273" spans="2:85" s="4" customFormat="1" ht="15" x14ac:dyDescent="0.25">
      <c r="B273" s="25"/>
      <c r="C273" s="10"/>
      <c r="D273" s="10"/>
      <c r="E273" s="10"/>
      <c r="F273" s="10"/>
      <c r="G273" s="10"/>
      <c r="H273" s="10"/>
      <c r="I273" s="10"/>
      <c r="CC273" s="10"/>
    </row>
    <row r="274" spans="2:85" s="4" customFormat="1" ht="15" x14ac:dyDescent="0.25">
      <c r="B274" s="25"/>
      <c r="C274" s="10"/>
      <c r="D274" s="10"/>
      <c r="E274" s="10"/>
      <c r="F274" s="10"/>
      <c r="G274" s="10"/>
      <c r="H274" s="10"/>
      <c r="I274" s="10"/>
      <c r="CC274" s="10"/>
    </row>
    <row r="275" spans="2:85" s="4" customFormat="1" ht="15" x14ac:dyDescent="0.25">
      <c r="B275" s="25"/>
      <c r="C275" s="10"/>
      <c r="D275" s="10"/>
      <c r="E275" s="10"/>
      <c r="F275" s="10"/>
      <c r="G275" s="10"/>
      <c r="H275" s="10"/>
      <c r="I275" s="10"/>
      <c r="CC275" s="10"/>
    </row>
    <row r="276" spans="2:85" s="4" customFormat="1" ht="15" x14ac:dyDescent="0.25">
      <c r="B276" s="25"/>
      <c r="C276" s="10"/>
      <c r="D276" s="10"/>
      <c r="E276" s="10"/>
      <c r="F276" s="10"/>
      <c r="G276" s="10"/>
      <c r="H276" s="10"/>
      <c r="I276" s="10"/>
      <c r="CC276" s="10"/>
    </row>
    <row r="277" spans="2:85" s="4" customFormat="1" ht="15" x14ac:dyDescent="0.25">
      <c r="B277" s="25"/>
      <c r="C277" s="10"/>
      <c r="D277" s="10"/>
      <c r="E277" s="10"/>
      <c r="F277" s="10"/>
      <c r="G277" s="10"/>
      <c r="H277" s="10"/>
      <c r="I277" s="10"/>
      <c r="CC277" s="10"/>
    </row>
    <row r="278" spans="2:85" s="4" customFormat="1" ht="15" x14ac:dyDescent="0.25">
      <c r="B278" s="25"/>
      <c r="C278" s="10"/>
      <c r="D278" s="10"/>
      <c r="E278" s="10"/>
      <c r="F278" s="10"/>
      <c r="G278" s="10"/>
      <c r="H278" s="10"/>
      <c r="I278" s="10"/>
      <c r="CC278" s="10"/>
    </row>
    <row r="279" spans="2:85" s="4" customFormat="1" ht="15" x14ac:dyDescent="0.25">
      <c r="B279" s="25"/>
      <c r="C279" s="10"/>
      <c r="D279" s="10"/>
      <c r="E279" s="10"/>
      <c r="F279" s="10"/>
      <c r="G279" s="10"/>
      <c r="H279" s="10"/>
      <c r="I279" s="10"/>
      <c r="CC279" s="10"/>
    </row>
    <row r="280" spans="2:85" s="4" customFormat="1" ht="15" x14ac:dyDescent="0.25">
      <c r="B280" s="25"/>
      <c r="C280" s="10"/>
      <c r="D280" s="10"/>
      <c r="E280" s="10"/>
      <c r="F280" s="10"/>
      <c r="G280" s="10"/>
      <c r="H280" s="10"/>
      <c r="I280" s="10"/>
      <c r="CC280" s="10"/>
    </row>
    <row r="281" spans="2:85" s="4" customFormat="1" x14ac:dyDescent="0.25"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2:85" s="4" customFormat="1" x14ac:dyDescent="0.25"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2:85" s="4" customFormat="1" x14ac:dyDescent="0.25"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2:85" s="4" customFormat="1" x14ac:dyDescent="0.25"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2:85" s="4" customFormat="1" x14ac:dyDescent="0.25"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2:85" s="4" customFormat="1" x14ac:dyDescent="0.25"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2:85" s="4" customFormat="1" x14ac:dyDescent="0.25"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2:85" s="4" customFormat="1" x14ac:dyDescent="0.25"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2:85" s="4" customFormat="1" x14ac:dyDescent="0.25"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2:85" s="4" customFormat="1" x14ac:dyDescent="0.25"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2:85" s="4" customFormat="1" x14ac:dyDescent="0.25"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2:85" s="4" customFormat="1" x14ac:dyDescent="0.25"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2:85" s="4" customFormat="1" x14ac:dyDescent="0.25"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2:85" s="4" customFormat="1" x14ac:dyDescent="0.25"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2:85" s="4" customFormat="1" x14ac:dyDescent="0.25"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2:85" s="4" customFormat="1" x14ac:dyDescent="0.25"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2:85" s="4" customFormat="1" x14ac:dyDescent="0.25"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2:85" s="4" customFormat="1" x14ac:dyDescent="0.25"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2:85" s="4" customFormat="1" x14ac:dyDescent="0.25"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2:85" s="4" customFormat="1" x14ac:dyDescent="0.25"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2:85" s="4" customFormat="1" x14ac:dyDescent="0.25"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2:85" s="4" customFormat="1" x14ac:dyDescent="0.25"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2:85" s="4" customFormat="1" x14ac:dyDescent="0.25"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2:85" s="4" customFormat="1" x14ac:dyDescent="0.25"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2:85" s="4" customFormat="1" x14ac:dyDescent="0.25"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2:85" s="4" customFormat="1" x14ac:dyDescent="0.25"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2:85" s="4" customFormat="1" x14ac:dyDescent="0.25"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2:85" s="4" customFormat="1" x14ac:dyDescent="0.25"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2:85" s="4" customFormat="1" x14ac:dyDescent="0.25"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2:85" s="4" customFormat="1" x14ac:dyDescent="0.25"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2:85" s="4" customFormat="1" x14ac:dyDescent="0.25"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2:85" s="4" customFormat="1" x14ac:dyDescent="0.25"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2:85" s="4" customFormat="1" x14ac:dyDescent="0.25"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2:85" s="4" customFormat="1" x14ac:dyDescent="0.25"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2:85" s="4" customFormat="1" x14ac:dyDescent="0.25"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2:85" s="4" customFormat="1" x14ac:dyDescent="0.25"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2:85" s="4" customFormat="1" x14ac:dyDescent="0.25"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2:85" s="4" customFormat="1" x14ac:dyDescent="0.25"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2:85" s="4" customFormat="1" x14ac:dyDescent="0.25"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2:85" s="4" customFormat="1" x14ac:dyDescent="0.25"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2:85" s="4" customFormat="1" x14ac:dyDescent="0.25"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2:85" s="4" customFormat="1" x14ac:dyDescent="0.25"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2:85" s="4" customFormat="1" x14ac:dyDescent="0.25"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2:85" s="4" customFormat="1" x14ac:dyDescent="0.25"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2:85" s="4" customFormat="1" x14ac:dyDescent="0.25"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2:85" s="4" customFormat="1" x14ac:dyDescent="0.25"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2:85" s="4" customFormat="1" x14ac:dyDescent="0.25"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2:85" s="4" customFormat="1" x14ac:dyDescent="0.25"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2:85" s="4" customFormat="1" x14ac:dyDescent="0.25"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2:85" s="4" customFormat="1" x14ac:dyDescent="0.25"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2:85" s="4" customFormat="1" x14ac:dyDescent="0.25"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2:85" s="4" customFormat="1" x14ac:dyDescent="0.25"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2:85" s="4" customFormat="1" x14ac:dyDescent="0.25"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2:85" s="4" customFormat="1" x14ac:dyDescent="0.25"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2:85" s="4" customFormat="1" x14ac:dyDescent="0.25"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2:85" s="4" customFormat="1" x14ac:dyDescent="0.25"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44292.325613425928</v>
      </c>
    </row>
    <row r="2" spans="1:2" x14ac:dyDescent="0.2">
      <c r="A2" t="s">
        <v>24</v>
      </c>
      <c r="B2" s="11">
        <v>44314.354432870372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06.04.2021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2021-06-03T12:23:56Z</cp:lastPrinted>
  <dcterms:created xsi:type="dcterms:W3CDTF">2002-09-22T07:35:02Z</dcterms:created>
  <dcterms:modified xsi:type="dcterms:W3CDTF">2021-06-03T12:24:01Z</dcterms:modified>
</cp:coreProperties>
</file>