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'07.04.2021'!$A$3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<sst xmlns="http://schemas.openxmlformats.org/spreadsheetml/2006/main" count="79" uniqueCount="74">
  <si>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</si>
  <si>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</si>
  <si>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</si>
  <si>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</si>
  <si>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</si>
  <si>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</si>
  <si>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</si>
  <si>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</si>
  <si>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</si>
  <si>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</si>
  <si>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</si>
  <si>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</si>
  <si>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</si>
  <si>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</si>
  <si>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</si>
  <si>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</si>
  <si>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</si>
  <si>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</si>
  <si>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</si>
  <si>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</si>
  <si>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</si>
  <si>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</si>
  <si>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</si>
  <si>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</si>
  <si>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</si>
  <si>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</si>
  <si>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</si>
  <si>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</si>
  <si>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</si>
  <si>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</si>
  <si>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</si>
  <si>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</si>
  <si>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</si>
  <si>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</si>
  <si>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</si>
  <si>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</si>
  <si>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</si>
  <si>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</si>
  <si>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</si>
  <si>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</si>
  <si>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</si>
  <si>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 xml:space="preserve">Пряники 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</si>
  <si>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</si>
  <si>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</si>
  <si>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</si>
  <si>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</si>
  <si>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</si>
  <si>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</si>
  <si>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7 день</t>
  </si>
  <si>
    <t xml:space="preserve">Пудинг из творога с сгущеным молоком </t>
  </si>
  <si>
    <t>№243, сб. 2018 г.</t>
  </si>
  <si>
    <t xml:space="preserve">Кофейный напиток на молоке </t>
  </si>
  <si>
    <t>№304,сб.2018г.</t>
  </si>
  <si>
    <t xml:space="preserve">Салат из белокачанной капусты с зеленым горошком </t>
  </si>
  <si>
    <t>№9, сб.2018 г.</t>
  </si>
  <si>
    <t xml:space="preserve">Рассольник ленинградский с курицей </t>
  </si>
  <si>
    <t>№56, сб.2018г.</t>
  </si>
  <si>
    <t xml:space="preserve"> № 402 сб. ДеЛи плюс, 2013</t>
  </si>
  <si>
    <t>Каша рисовая рассыпчатая</t>
  </si>
  <si>
    <t xml:space="preserve"> №187, сб. 2018г.</t>
  </si>
  <si>
    <t xml:space="preserve">Напиток яблочно-лимонный  </t>
  </si>
  <si>
    <t>№312, сб. 2018 г.</t>
  </si>
  <si>
    <t xml:space="preserve">Маринад овощной без томата </t>
  </si>
  <si>
    <t>№51, сб.2018 г.</t>
  </si>
  <si>
    <t xml:space="preserve">Кнели рыбные припущенные </t>
  </si>
  <si>
    <t>№84, сб.2018 г.</t>
  </si>
  <si>
    <t>Картофельное пюре</t>
  </si>
  <si>
    <t xml:space="preserve"> № 146, сб. 2018г.</t>
  </si>
  <si>
    <t xml:space="preserve">Чай с молоком и сахаром </t>
  </si>
  <si>
    <t>№630, сб. 1996 г.</t>
  </si>
  <si>
    <t>Ряженка</t>
  </si>
  <si>
    <t xml:space="preserve">  № 297 сб.2018 г.</t>
  </si>
  <si>
    <t>Сердце в соусе</t>
  </si>
  <si>
    <t>МЕНЮ 12и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</si>
</sst>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workbookViewId="0">
      <selection activeCell="AA10" sqref="AA10"/>
    </sheetView>
  </sheetViews>
  <sheetFormatPr defaultRowHeight="15.75" x14ac:dyDescent="0.25"/>
  <cols>
    <col min="1" max="1" width="17.42578125" style="18" customWidth="1"/>
    <col min="2" max="2" width="31.42578125" style="18" customWidth="1"/>
    <col min="3" max="3" width="7.28515625" style="1" customWidth="1"/>
    <col min="4" max="4" width="7.57031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2" t="s">
        <v>50</v>
      </c>
      <c r="B11" s="22" t="s">
        <v>49</v>
      </c>
      <c r="C11" s="15" t="str">
        <f>"220/30"</f>
        <v>220/30</v>
      </c>
      <c r="D11" s="15">
        <v>38.67</v>
      </c>
      <c r="E11" s="15">
        <v>36.22</v>
      </c>
      <c r="F11" s="15">
        <v>9.76</v>
      </c>
      <c r="G11" s="15">
        <v>7.0000000000000007E-2</v>
      </c>
      <c r="H11" s="15">
        <v>47.9</v>
      </c>
      <c r="I11" s="15">
        <v>437.97046087500087</v>
      </c>
      <c r="J11" s="14">
        <v>6.2</v>
      </c>
      <c r="K11" s="14">
        <v>0.14000000000000001</v>
      </c>
      <c r="L11" s="14">
        <v>0.03</v>
      </c>
      <c r="M11" s="14">
        <v>0</v>
      </c>
      <c r="N11" s="14">
        <v>34.479999999999997</v>
      </c>
      <c r="O11" s="14">
        <v>13.43</v>
      </c>
      <c r="P11" s="14">
        <v>1.4</v>
      </c>
      <c r="Q11" s="14">
        <v>0</v>
      </c>
      <c r="R11" s="14">
        <v>0</v>
      </c>
      <c r="S11" s="14">
        <v>2.1800000000000002</v>
      </c>
      <c r="T11" s="14">
        <v>3.53</v>
      </c>
      <c r="U11" s="14">
        <v>131.91</v>
      </c>
      <c r="V11" s="14">
        <v>298.76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2" t="str">
        <f>""</f>
        <v/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2" customFormat="1" ht="15" x14ac:dyDescent="0.25">
      <c r="A14" s="23" t="str">
        <f>""</f>
        <v/>
      </c>
      <c r="B14" s="23" t="s">
        <v>31</v>
      </c>
      <c r="C14" s="13" t="str">
        <f>"80"</f>
        <v>80</v>
      </c>
      <c r="D14" s="13">
        <v>6.32</v>
      </c>
      <c r="E14" s="13">
        <v>0</v>
      </c>
      <c r="F14" s="13">
        <v>0.8</v>
      </c>
      <c r="G14" s="13">
        <v>0</v>
      </c>
      <c r="H14" s="13">
        <v>38.64</v>
      </c>
      <c r="I14" s="13">
        <v>196.4</v>
      </c>
      <c r="J14" s="12">
        <v>0.16</v>
      </c>
      <c r="K14" s="12">
        <v>0</v>
      </c>
      <c r="L14" s="12">
        <v>0.16</v>
      </c>
      <c r="M14" s="12">
        <v>0</v>
      </c>
      <c r="N14" s="12">
        <v>1.68</v>
      </c>
      <c r="O14" s="12">
        <v>36.96</v>
      </c>
      <c r="P14" s="12">
        <v>2.64</v>
      </c>
      <c r="Q14" s="12">
        <v>0</v>
      </c>
      <c r="R14" s="12">
        <v>0</v>
      </c>
      <c r="S14" s="12">
        <v>0.24</v>
      </c>
      <c r="T14" s="12">
        <v>1.2</v>
      </c>
      <c r="U14" s="12">
        <v>0</v>
      </c>
      <c r="V14" s="12">
        <v>106.4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6" customFormat="1" ht="15" x14ac:dyDescent="0.25">
      <c r="A15" s="24"/>
      <c r="B15" s="24" t="s">
        <v>32</v>
      </c>
      <c r="C15" s="17"/>
      <c r="D15" s="17">
        <v>54.39</v>
      </c>
      <c r="E15" s="17">
        <v>45.89</v>
      </c>
      <c r="F15" s="17">
        <v>20.02</v>
      </c>
      <c r="G15" s="17">
        <v>7.0000000000000007E-2</v>
      </c>
      <c r="H15" s="17">
        <v>101.65</v>
      </c>
      <c r="I15" s="17">
        <v>816.17</v>
      </c>
      <c r="J15" s="16">
        <v>12.36</v>
      </c>
      <c r="K15" s="16">
        <v>0.14000000000000001</v>
      </c>
      <c r="L15" s="16">
        <v>3.25</v>
      </c>
      <c r="M15" s="16">
        <v>0</v>
      </c>
      <c r="N15" s="16">
        <v>51.26</v>
      </c>
      <c r="O15" s="16">
        <v>50.39</v>
      </c>
      <c r="P15" s="16">
        <v>4.04</v>
      </c>
      <c r="Q15" s="16">
        <v>0</v>
      </c>
      <c r="R15" s="16">
        <v>0</v>
      </c>
      <c r="S15" s="16">
        <v>2.97</v>
      </c>
      <c r="T15" s="16">
        <v>6.62</v>
      </c>
      <c r="U15" s="16">
        <v>205.49</v>
      </c>
      <c r="V15" s="16">
        <v>614.23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3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</row>
    <row r="18" spans="1:83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3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3.82</v>
      </c>
      <c r="E20" s="15">
        <v>2.12</v>
      </c>
      <c r="F20" s="15">
        <v>5.0199999999999996</v>
      </c>
      <c r="G20" s="15">
        <v>4.1500000000000004</v>
      </c>
      <c r="H20" s="15">
        <v>5.44</v>
      </c>
      <c r="I20" s="15">
        <v>86.803092358080008</v>
      </c>
      <c r="J20" s="14">
        <v>0.5</v>
      </c>
      <c r="K20" s="14">
        <v>0</v>
      </c>
      <c r="L20" s="14">
        <v>0.5</v>
      </c>
      <c r="M20" s="14">
        <v>0</v>
      </c>
      <c r="N20" s="14">
        <v>4.88</v>
      </c>
      <c r="O20" s="14">
        <v>0.56000000000000005</v>
      </c>
      <c r="P20" s="14">
        <v>2.4</v>
      </c>
      <c r="Q20" s="14">
        <v>0</v>
      </c>
      <c r="R20" s="14">
        <v>0</v>
      </c>
      <c r="S20" s="14">
        <v>0.25</v>
      </c>
      <c r="T20" s="14">
        <v>1.01</v>
      </c>
      <c r="U20" s="14">
        <v>0</v>
      </c>
      <c r="V20" s="14">
        <v>235.08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</row>
    <row r="21" spans="1:83" s="14" customFormat="1" ht="30" x14ac:dyDescent="0.25">
      <c r="A21" s="22" t="s">
        <v>56</v>
      </c>
      <c r="B21" s="22" t="s">
        <v>55</v>
      </c>
      <c r="C21" s="15" t="str">
        <f>"250/30"</f>
        <v>250/30</v>
      </c>
      <c r="D21" s="15">
        <v>9.44</v>
      </c>
      <c r="E21" s="15">
        <v>7.74</v>
      </c>
      <c r="F21" s="15">
        <v>10.55</v>
      </c>
      <c r="G21" s="15">
        <v>0.02</v>
      </c>
      <c r="H21" s="15">
        <v>15.81</v>
      </c>
      <c r="I21" s="15">
        <v>201.56132030000001</v>
      </c>
      <c r="J21" s="14">
        <v>5.43</v>
      </c>
      <c r="K21" s="14">
        <v>0.1</v>
      </c>
      <c r="L21" s="14">
        <v>5.43</v>
      </c>
      <c r="M21" s="14">
        <v>0</v>
      </c>
      <c r="N21" s="14">
        <v>2.5299999999999998</v>
      </c>
      <c r="O21" s="14">
        <v>13.28</v>
      </c>
      <c r="P21" s="14">
        <v>1.83</v>
      </c>
      <c r="Q21" s="14">
        <v>0</v>
      </c>
      <c r="R21" s="14">
        <v>0</v>
      </c>
      <c r="S21" s="14">
        <v>0.37</v>
      </c>
      <c r="T21" s="14">
        <v>2.04</v>
      </c>
      <c r="U21" s="14">
        <v>26.15</v>
      </c>
      <c r="V21" s="14">
        <v>484.64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2" t="s">
        <v>57</v>
      </c>
      <c r="B22" s="22" t="s">
        <v>72</v>
      </c>
      <c r="C22" s="15" t="str">
        <f>"75/75"</f>
        <v>75/75</v>
      </c>
      <c r="D22" s="15">
        <v>19.670000000000002</v>
      </c>
      <c r="E22" s="15">
        <v>18.66</v>
      </c>
      <c r="F22" s="15">
        <v>9.7799999999999994</v>
      </c>
      <c r="G22" s="15">
        <v>0.03</v>
      </c>
      <c r="H22" s="15">
        <v>5.64</v>
      </c>
      <c r="I22" s="15">
        <v>191.03036789340001</v>
      </c>
      <c r="J22" s="14">
        <v>5.57</v>
      </c>
      <c r="K22" s="14">
        <v>0.21</v>
      </c>
      <c r="L22" s="14">
        <v>2.5499999999999998</v>
      </c>
      <c r="M22" s="14">
        <v>0</v>
      </c>
      <c r="N22" s="14">
        <v>3.52</v>
      </c>
      <c r="O22" s="14">
        <v>2.12</v>
      </c>
      <c r="P22" s="14">
        <v>0.68</v>
      </c>
      <c r="Q22" s="14">
        <v>0</v>
      </c>
      <c r="R22" s="14">
        <v>0</v>
      </c>
      <c r="S22" s="14">
        <v>0.28999999999999998</v>
      </c>
      <c r="T22" s="14">
        <v>1.74</v>
      </c>
      <c r="U22" s="14">
        <v>118.21</v>
      </c>
      <c r="V22" s="14">
        <v>411.95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2" t="s">
        <v>59</v>
      </c>
      <c r="B23" s="22" t="s">
        <v>58</v>
      </c>
      <c r="C23" s="15" t="str">
        <f>"180"</f>
        <v>180</v>
      </c>
      <c r="D23" s="15">
        <v>4.41</v>
      </c>
      <c r="E23" s="15">
        <v>0</v>
      </c>
      <c r="F23" s="15">
        <v>0.63</v>
      </c>
      <c r="G23" s="15">
        <v>0</v>
      </c>
      <c r="H23" s="15">
        <v>44.94</v>
      </c>
      <c r="I23" s="15">
        <v>211.10200397999998</v>
      </c>
      <c r="J23" s="14">
        <v>0.19</v>
      </c>
      <c r="K23" s="14">
        <v>0</v>
      </c>
      <c r="L23" s="14">
        <v>0.19</v>
      </c>
      <c r="M23" s="14">
        <v>0</v>
      </c>
      <c r="N23" s="14">
        <v>0.44</v>
      </c>
      <c r="O23" s="14">
        <v>44.5</v>
      </c>
      <c r="P23" s="14">
        <v>1.83</v>
      </c>
      <c r="Q23" s="14">
        <v>0</v>
      </c>
      <c r="R23" s="14">
        <v>0</v>
      </c>
      <c r="S23" s="14">
        <v>0</v>
      </c>
      <c r="T23" s="14">
        <v>0.45</v>
      </c>
      <c r="U23" s="14">
        <v>7.63</v>
      </c>
      <c r="V23" s="14">
        <v>63.62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2" t="s">
        <v>61</v>
      </c>
      <c r="B24" s="22" t="s">
        <v>60</v>
      </c>
      <c r="C24" s="15" t="str">
        <f>"200"</f>
        <v>200</v>
      </c>
      <c r="D24" s="15">
        <v>0.25</v>
      </c>
      <c r="E24" s="15">
        <v>0</v>
      </c>
      <c r="F24" s="15">
        <v>0.18</v>
      </c>
      <c r="G24" s="15">
        <v>0.21</v>
      </c>
      <c r="H24" s="15">
        <v>22.81</v>
      </c>
      <c r="I24" s="15">
        <v>93.719380000000001</v>
      </c>
      <c r="J24" s="14">
        <v>0.05</v>
      </c>
      <c r="K24" s="14">
        <v>0</v>
      </c>
      <c r="L24" s="14">
        <v>0</v>
      </c>
      <c r="M24" s="14">
        <v>0</v>
      </c>
      <c r="N24" s="14">
        <v>22.45</v>
      </c>
      <c r="O24" s="14">
        <v>0.36</v>
      </c>
      <c r="P24" s="14">
        <v>0.95</v>
      </c>
      <c r="Q24" s="14">
        <v>0</v>
      </c>
      <c r="R24" s="14">
        <v>0</v>
      </c>
      <c r="S24" s="14">
        <v>0.8</v>
      </c>
      <c r="T24" s="14">
        <v>0.31</v>
      </c>
      <c r="U24" s="14">
        <v>13.97</v>
      </c>
      <c r="V24" s="14">
        <v>132.88999999999999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2" t="str">
        <f>""</f>
        <v/>
      </c>
      <c r="B25" s="22" t="s">
        <v>31</v>
      </c>
      <c r="C25" s="15" t="str">
        <f>"70"</f>
        <v>70</v>
      </c>
      <c r="D25" s="15">
        <v>5.53</v>
      </c>
      <c r="E25" s="15">
        <v>0</v>
      </c>
      <c r="F25" s="15">
        <v>0.7</v>
      </c>
      <c r="G25" s="15">
        <v>0</v>
      </c>
      <c r="H25" s="15">
        <v>33.81</v>
      </c>
      <c r="I25" s="15">
        <v>171.85</v>
      </c>
      <c r="J25" s="14">
        <v>0.14000000000000001</v>
      </c>
      <c r="K25" s="14">
        <v>0</v>
      </c>
      <c r="L25" s="14">
        <v>0.14000000000000001</v>
      </c>
      <c r="M25" s="14">
        <v>0</v>
      </c>
      <c r="N25" s="14">
        <v>1.47</v>
      </c>
      <c r="O25" s="14">
        <v>32.340000000000003</v>
      </c>
      <c r="P25" s="14">
        <v>2.31</v>
      </c>
      <c r="Q25" s="14">
        <v>0</v>
      </c>
      <c r="R25" s="14">
        <v>0</v>
      </c>
      <c r="S25" s="14">
        <v>0.21</v>
      </c>
      <c r="T25" s="14">
        <v>1.05</v>
      </c>
      <c r="U25" s="14">
        <v>0</v>
      </c>
      <c r="V25" s="14">
        <v>93.1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3" t="str">
        <f>""</f>
        <v/>
      </c>
      <c r="B26" s="23" t="s">
        <v>37</v>
      </c>
      <c r="C26" s="13" t="str">
        <f>"90"</f>
        <v>90</v>
      </c>
      <c r="D26" s="13">
        <v>5.94</v>
      </c>
      <c r="E26" s="13">
        <v>0</v>
      </c>
      <c r="F26" s="13">
        <v>1.08</v>
      </c>
      <c r="G26" s="13">
        <v>0</v>
      </c>
      <c r="H26" s="13">
        <v>30.06</v>
      </c>
      <c r="I26" s="13">
        <v>174.042</v>
      </c>
      <c r="J26" s="12">
        <v>0.18</v>
      </c>
      <c r="K26" s="12">
        <v>0</v>
      </c>
      <c r="L26" s="12">
        <v>0.18</v>
      </c>
      <c r="M26" s="12">
        <v>0</v>
      </c>
      <c r="N26" s="12">
        <v>1.08</v>
      </c>
      <c r="O26" s="12">
        <v>28.98</v>
      </c>
      <c r="P26" s="12">
        <v>7.47</v>
      </c>
      <c r="Q26" s="12">
        <v>0</v>
      </c>
      <c r="R26" s="12">
        <v>0</v>
      </c>
      <c r="S26" s="12">
        <v>0.9</v>
      </c>
      <c r="T26" s="12">
        <v>2.25</v>
      </c>
      <c r="U26" s="12">
        <v>0</v>
      </c>
      <c r="V26" s="12">
        <v>220.5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4"/>
      <c r="B27" s="24" t="s">
        <v>38</v>
      </c>
      <c r="C27" s="17"/>
      <c r="D27" s="17">
        <v>49.05</v>
      </c>
      <c r="E27" s="17">
        <v>28.52</v>
      </c>
      <c r="F27" s="17">
        <v>27.94</v>
      </c>
      <c r="G27" s="17">
        <v>4.4000000000000004</v>
      </c>
      <c r="H27" s="17">
        <v>158.52000000000001</v>
      </c>
      <c r="I27" s="17">
        <v>1130.1099999999999</v>
      </c>
      <c r="J27" s="16">
        <v>12.06</v>
      </c>
      <c r="K27" s="16">
        <v>0.31</v>
      </c>
      <c r="L27" s="16">
        <v>9</v>
      </c>
      <c r="M27" s="16">
        <v>0</v>
      </c>
      <c r="N27" s="16">
        <v>36.369999999999997</v>
      </c>
      <c r="O27" s="16">
        <v>122.15</v>
      </c>
      <c r="P27" s="16">
        <v>17.47</v>
      </c>
      <c r="Q27" s="16">
        <v>0</v>
      </c>
      <c r="R27" s="16">
        <v>0</v>
      </c>
      <c r="S27" s="16">
        <v>2.82</v>
      </c>
      <c r="T27" s="16">
        <v>8.85</v>
      </c>
      <c r="U27" s="16">
        <v>165.97</v>
      </c>
      <c r="V27" s="16">
        <v>1641.78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15" x14ac:dyDescent="0.25">
      <c r="A31" s="23" t="str">
        <f>""</f>
        <v/>
      </c>
      <c r="B31" s="23" t="s">
        <v>41</v>
      </c>
      <c r="C31" s="13" t="str">
        <f>"30"</f>
        <v>30</v>
      </c>
      <c r="D31" s="13">
        <v>1.77</v>
      </c>
      <c r="E31" s="13">
        <v>1.77</v>
      </c>
      <c r="F31" s="13">
        <v>1.41</v>
      </c>
      <c r="G31" s="13">
        <v>0</v>
      </c>
      <c r="H31" s="13">
        <v>22.5</v>
      </c>
      <c r="I31" s="13">
        <v>106.53</v>
      </c>
      <c r="J31" s="12">
        <v>0</v>
      </c>
      <c r="K31" s="12">
        <v>0</v>
      </c>
      <c r="L31" s="12">
        <v>0</v>
      </c>
      <c r="M31" s="12">
        <v>0</v>
      </c>
      <c r="N31" s="12">
        <v>20.48</v>
      </c>
      <c r="O31" s="12">
        <v>0</v>
      </c>
      <c r="P31" s="12">
        <v>0.56999999999999995</v>
      </c>
      <c r="Q31" s="12">
        <v>0</v>
      </c>
      <c r="R31" s="12">
        <v>0</v>
      </c>
      <c r="S31" s="12">
        <v>0</v>
      </c>
      <c r="T31" s="12">
        <v>0.09</v>
      </c>
      <c r="U31" s="12">
        <v>0</v>
      </c>
      <c r="V31" s="12">
        <v>18.739999999999998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4"/>
      <c r="B32" s="24" t="s">
        <v>42</v>
      </c>
      <c r="C32" s="17"/>
      <c r="D32" s="17">
        <v>3.13</v>
      </c>
      <c r="E32" s="17">
        <v>1.77</v>
      </c>
      <c r="F32" s="17">
        <v>1.91</v>
      </c>
      <c r="G32" s="17">
        <v>0.3</v>
      </c>
      <c r="H32" s="17">
        <v>52.5</v>
      </c>
      <c r="I32" s="17">
        <v>240.63</v>
      </c>
      <c r="J32" s="16">
        <v>0.1</v>
      </c>
      <c r="K32" s="16">
        <v>0</v>
      </c>
      <c r="L32" s="16">
        <v>0</v>
      </c>
      <c r="M32" s="16">
        <v>0</v>
      </c>
      <c r="N32" s="16">
        <v>51.3</v>
      </c>
      <c r="O32" s="16">
        <v>1.2</v>
      </c>
      <c r="P32" s="16">
        <v>2.83</v>
      </c>
      <c r="Q32" s="16">
        <v>0</v>
      </c>
      <c r="R32" s="16">
        <v>0</v>
      </c>
      <c r="S32" s="16">
        <v>1.8</v>
      </c>
      <c r="T32" s="16">
        <v>1.19</v>
      </c>
      <c r="U32" s="16">
        <v>15.6</v>
      </c>
      <c r="V32" s="16">
        <v>414.2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15" x14ac:dyDescent="0.25">
      <c r="A34" s="22" t="s">
        <v>63</v>
      </c>
      <c r="B34" s="22" t="s">
        <v>62</v>
      </c>
      <c r="C34" s="15" t="str">
        <f>"100"</f>
        <v>100</v>
      </c>
      <c r="D34" s="15">
        <v>1.18</v>
      </c>
      <c r="E34" s="15">
        <v>0</v>
      </c>
      <c r="F34" s="15">
        <v>8.89</v>
      </c>
      <c r="G34" s="15">
        <v>0</v>
      </c>
      <c r="H34" s="15">
        <v>9.84</v>
      </c>
      <c r="I34" s="15">
        <v>127.72123500000002</v>
      </c>
      <c r="J34" s="14">
        <v>1.25</v>
      </c>
      <c r="K34" s="14">
        <v>6.5</v>
      </c>
      <c r="L34" s="14">
        <v>1.25</v>
      </c>
      <c r="M34" s="14">
        <v>0</v>
      </c>
      <c r="N34" s="14">
        <v>8.27</v>
      </c>
      <c r="O34" s="14">
        <v>1.57</v>
      </c>
      <c r="P34" s="14">
        <v>2.1800000000000002</v>
      </c>
      <c r="Q34" s="14">
        <v>0</v>
      </c>
      <c r="R34" s="14">
        <v>0</v>
      </c>
      <c r="S34" s="14">
        <v>0.27</v>
      </c>
      <c r="T34" s="14">
        <v>0.96</v>
      </c>
      <c r="U34" s="14">
        <v>0</v>
      </c>
      <c r="V34" s="14">
        <v>164.23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2" t="s">
        <v>65</v>
      </c>
      <c r="B35" s="22" t="s">
        <v>64</v>
      </c>
      <c r="C35" s="15" t="str">
        <f>"120/10"</f>
        <v>120/10</v>
      </c>
      <c r="D35" s="15">
        <v>19.899999999999999</v>
      </c>
      <c r="E35" s="15">
        <v>1.47</v>
      </c>
      <c r="F35" s="15">
        <v>19.04</v>
      </c>
      <c r="G35" s="15">
        <v>0</v>
      </c>
      <c r="H35" s="15">
        <v>6.7</v>
      </c>
      <c r="I35" s="15">
        <v>278.710285</v>
      </c>
      <c r="J35" s="14">
        <v>9.44</v>
      </c>
      <c r="K35" s="14">
        <v>0.4</v>
      </c>
      <c r="L35" s="14">
        <v>9.44</v>
      </c>
      <c r="M35" s="14">
        <v>0</v>
      </c>
      <c r="N35" s="14">
        <v>2.06</v>
      </c>
      <c r="O35" s="14">
        <v>4.6399999999999997</v>
      </c>
      <c r="P35" s="14">
        <v>0.33</v>
      </c>
      <c r="Q35" s="14">
        <v>0</v>
      </c>
      <c r="R35" s="14">
        <v>0</v>
      </c>
      <c r="S35" s="14">
        <v>7.0000000000000007E-2</v>
      </c>
      <c r="T35" s="14">
        <v>1.63</v>
      </c>
      <c r="U35" s="14">
        <v>33.950000000000003</v>
      </c>
      <c r="V35" s="14">
        <v>237.36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2" t="s">
        <v>67</v>
      </c>
      <c r="B36" s="22" t="s">
        <v>66</v>
      </c>
      <c r="C36" s="15" t="str">
        <f>"180"</f>
        <v>180</v>
      </c>
      <c r="D36" s="15">
        <v>3.66</v>
      </c>
      <c r="E36" s="15">
        <v>0.81</v>
      </c>
      <c r="F36" s="15">
        <v>5.71</v>
      </c>
      <c r="G36" s="15">
        <v>0</v>
      </c>
      <c r="H36" s="15">
        <v>24.05</v>
      </c>
      <c r="I36" s="15">
        <v>168.6517308</v>
      </c>
      <c r="J36" s="14">
        <v>3.99</v>
      </c>
      <c r="K36" s="14">
        <v>0.16</v>
      </c>
      <c r="L36" s="14">
        <v>3.99</v>
      </c>
      <c r="M36" s="14">
        <v>0</v>
      </c>
      <c r="N36" s="14">
        <v>3.05</v>
      </c>
      <c r="O36" s="14">
        <v>21.01</v>
      </c>
      <c r="P36" s="14">
        <v>1.96</v>
      </c>
      <c r="Q36" s="14">
        <v>0</v>
      </c>
      <c r="R36" s="14">
        <v>0</v>
      </c>
      <c r="S36" s="14">
        <v>0.33</v>
      </c>
      <c r="T36" s="14">
        <v>1.89</v>
      </c>
      <c r="U36" s="14">
        <v>0</v>
      </c>
      <c r="V36" s="14">
        <v>804.77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2" t="str">
        <f>""</f>
        <v/>
      </c>
      <c r="B38" s="22" t="s">
        <v>31</v>
      </c>
      <c r="C38" s="15" t="str">
        <f>"20"</f>
        <v>20</v>
      </c>
      <c r="D38" s="15">
        <v>1.58</v>
      </c>
      <c r="E38" s="15">
        <v>0</v>
      </c>
      <c r="F38" s="15">
        <v>0.2</v>
      </c>
      <c r="G38" s="15">
        <v>0</v>
      </c>
      <c r="H38" s="15">
        <v>9.66</v>
      </c>
      <c r="I38" s="15">
        <v>49.1</v>
      </c>
      <c r="J38" s="14">
        <v>0.04</v>
      </c>
      <c r="K38" s="14">
        <v>0</v>
      </c>
      <c r="L38" s="14">
        <v>0.04</v>
      </c>
      <c r="M38" s="14">
        <v>0</v>
      </c>
      <c r="N38" s="14">
        <v>0.42</v>
      </c>
      <c r="O38" s="14">
        <v>9.24</v>
      </c>
      <c r="P38" s="14">
        <v>0.66</v>
      </c>
      <c r="Q38" s="14">
        <v>0</v>
      </c>
      <c r="R38" s="14">
        <v>0</v>
      </c>
      <c r="S38" s="14">
        <v>0.06</v>
      </c>
      <c r="T38" s="14">
        <v>0.3</v>
      </c>
      <c r="U38" s="14">
        <v>0</v>
      </c>
      <c r="V38" s="14">
        <v>26.6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3" t="str">
        <f>""</f>
        <v/>
      </c>
      <c r="B39" s="23" t="s">
        <v>37</v>
      </c>
      <c r="C39" s="13" t="str">
        <f>"70"</f>
        <v>70</v>
      </c>
      <c r="D39" s="13">
        <v>4.62</v>
      </c>
      <c r="E39" s="13">
        <v>0</v>
      </c>
      <c r="F39" s="13">
        <v>0.84</v>
      </c>
      <c r="G39" s="13">
        <v>0</v>
      </c>
      <c r="H39" s="13">
        <v>23.38</v>
      </c>
      <c r="I39" s="13">
        <v>135.36599999999999</v>
      </c>
      <c r="J39" s="12">
        <v>0.14000000000000001</v>
      </c>
      <c r="K39" s="12">
        <v>0</v>
      </c>
      <c r="L39" s="12">
        <v>0.14000000000000001</v>
      </c>
      <c r="M39" s="12">
        <v>0</v>
      </c>
      <c r="N39" s="12">
        <v>0.84</v>
      </c>
      <c r="O39" s="12">
        <v>22.54</v>
      </c>
      <c r="P39" s="12">
        <v>5.81</v>
      </c>
      <c r="Q39" s="12">
        <v>0</v>
      </c>
      <c r="R39" s="12">
        <v>0</v>
      </c>
      <c r="S39" s="12">
        <v>0.7</v>
      </c>
      <c r="T39" s="12">
        <v>1.75</v>
      </c>
      <c r="U39" s="12">
        <v>0</v>
      </c>
      <c r="V39" s="12">
        <v>171.5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4"/>
      <c r="B40" s="24" t="s">
        <v>44</v>
      </c>
      <c r="C40" s="17"/>
      <c r="D40" s="17">
        <v>32.68</v>
      </c>
      <c r="E40" s="17">
        <v>3.74</v>
      </c>
      <c r="F40" s="17">
        <v>36.18</v>
      </c>
      <c r="G40" s="17">
        <v>0.1</v>
      </c>
      <c r="H40" s="17">
        <v>82.2</v>
      </c>
      <c r="I40" s="17">
        <v>813.1</v>
      </c>
      <c r="J40" s="16">
        <v>15.86</v>
      </c>
      <c r="K40" s="16">
        <v>7.06</v>
      </c>
      <c r="L40" s="16">
        <v>14.86</v>
      </c>
      <c r="M40" s="16">
        <v>0</v>
      </c>
      <c r="N40" s="16">
        <v>23.2</v>
      </c>
      <c r="O40" s="16">
        <v>59</v>
      </c>
      <c r="P40" s="16">
        <v>11.14</v>
      </c>
      <c r="Q40" s="16">
        <v>0</v>
      </c>
      <c r="R40" s="16">
        <v>0</v>
      </c>
      <c r="S40" s="16">
        <v>1.48</v>
      </c>
      <c r="T40" s="16">
        <v>7</v>
      </c>
      <c r="U40" s="16">
        <v>59.02</v>
      </c>
      <c r="V40" s="16">
        <v>1468.89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5"/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15" x14ac:dyDescent="0.25">
      <c r="A42" s="23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4.9000000000000004</v>
      </c>
      <c r="G42" s="13">
        <v>0</v>
      </c>
      <c r="H42" s="13">
        <v>8.23</v>
      </c>
      <c r="I42" s="13">
        <v>98.117599999999996</v>
      </c>
      <c r="J42" s="12">
        <v>3</v>
      </c>
      <c r="K42" s="12">
        <v>0</v>
      </c>
      <c r="L42" s="12">
        <v>3</v>
      </c>
      <c r="M42" s="12">
        <v>0</v>
      </c>
      <c r="N42" s="12">
        <v>8.23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4"/>
      <c r="B43" s="24" t="s">
        <v>46</v>
      </c>
      <c r="C43" s="17"/>
      <c r="D43" s="17">
        <v>5.68</v>
      </c>
      <c r="E43" s="17">
        <v>5.68</v>
      </c>
      <c r="F43" s="17">
        <v>4.9000000000000004</v>
      </c>
      <c r="G43" s="17">
        <v>0</v>
      </c>
      <c r="H43" s="17">
        <v>8.23</v>
      </c>
      <c r="I43" s="17">
        <v>98.12</v>
      </c>
      <c r="J43" s="16">
        <v>3</v>
      </c>
      <c r="K43" s="16">
        <v>0</v>
      </c>
      <c r="L43" s="16">
        <v>3</v>
      </c>
      <c r="M43" s="16">
        <v>0</v>
      </c>
      <c r="N43" s="16">
        <v>8.23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4"/>
      <c r="B44" s="24" t="s">
        <v>47</v>
      </c>
      <c r="C44" s="17"/>
      <c r="D44" s="17">
        <v>145.29</v>
      </c>
      <c r="E44" s="17">
        <v>85.6</v>
      </c>
      <c r="F44" s="17">
        <v>91.25</v>
      </c>
      <c r="G44" s="17">
        <v>5.17</v>
      </c>
      <c r="H44" s="17">
        <v>412.9</v>
      </c>
      <c r="I44" s="17">
        <v>3145.74</v>
      </c>
      <c r="J44" s="16">
        <v>43.48</v>
      </c>
      <c r="K44" s="16">
        <v>7.51</v>
      </c>
      <c r="L44" s="16">
        <v>30.11</v>
      </c>
      <c r="M44" s="16">
        <v>0</v>
      </c>
      <c r="N44" s="16">
        <v>179.37</v>
      </c>
      <c r="O44" s="16">
        <v>233.53</v>
      </c>
      <c r="P44" s="16">
        <v>37.29</v>
      </c>
      <c r="Q44" s="16">
        <v>0</v>
      </c>
      <c r="R44" s="16">
        <v>0</v>
      </c>
      <c r="S44" s="16">
        <v>9.8699999999999992</v>
      </c>
      <c r="T44" s="16">
        <v>25.53</v>
      </c>
      <c r="U44" s="16">
        <v>461.68</v>
      </c>
      <c r="V44" s="16">
        <v>4578.16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3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3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3" s="4" customFormat="1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9"/>
      <c r="CD195" s="1"/>
      <c r="CE195" s="1"/>
    </row>
    <row r="196" spans="1:83" s="4" customFormat="1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9"/>
      <c r="CD196" s="1"/>
      <c r="CE196" s="1"/>
    </row>
    <row r="197" spans="1:83" s="4" customFormat="1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9"/>
      <c r="CD197" s="1"/>
      <c r="CE197" s="1"/>
    </row>
    <row r="198" spans="1:83" s="4" customFormat="1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9"/>
      <c r="CD198" s="1"/>
      <c r="CE198" s="1"/>
    </row>
    <row r="199" spans="1:83" s="4" customFormat="1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9"/>
      <c r="CD199" s="1"/>
      <c r="CE199" s="1"/>
    </row>
    <row r="200" spans="1:83" s="4" customFormat="1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9"/>
      <c r="CD200" s="1"/>
      <c r="CE200" s="1"/>
    </row>
    <row r="201" spans="1:83" s="4" customFormat="1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9"/>
      <c r="CD201" s="1"/>
      <c r="CE201" s="1"/>
    </row>
    <row r="202" spans="1:83" s="4" customFormat="1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9"/>
      <c r="CD202" s="1"/>
      <c r="CE202" s="1"/>
    </row>
    <row r="203" spans="1:83" s="4" customFormat="1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9"/>
      <c r="CD203" s="1"/>
      <c r="CE203" s="1"/>
    </row>
    <row r="204" spans="1:83" s="4" customFormat="1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9"/>
      <c r="CD204" s="1"/>
      <c r="CE204" s="1"/>
    </row>
    <row r="205" spans="1:83" s="4" customFormat="1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9"/>
      <c r="CD205" s="1"/>
      <c r="CE205" s="1"/>
    </row>
    <row r="206" spans="1:83" s="4" customFormat="1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9"/>
      <c r="CD206" s="1"/>
      <c r="CE206" s="1"/>
    </row>
    <row r="207" spans="1:83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</row>
    <row r="208" spans="1:83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</row>
    <row r="209" spans="1:83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</row>
    <row r="210" spans="1:83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</row>
    <row r="211" spans="1:83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</row>
    <row r="212" spans="1:83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</row>
    <row r="213" spans="1:83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</row>
    <row r="214" spans="1:83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</row>
    <row r="215" spans="1:83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</row>
    <row r="216" spans="1:83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</row>
    <row r="217" spans="1:83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</row>
    <row r="218" spans="1:83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</row>
    <row r="219" spans="1:83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</row>
    <row r="220" spans="1:83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</row>
    <row r="221" spans="1:83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</row>
    <row r="222" spans="1:83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</row>
    <row r="223" spans="1:83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</row>
    <row r="224" spans="1:83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</row>
    <row r="225" spans="1:83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</row>
    <row r="226" spans="1:83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</row>
    <row r="227" spans="1:83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</row>
    <row r="228" spans="1:83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</row>
    <row r="229" spans="1:83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</row>
    <row r="230" spans="1:83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</row>
    <row r="231" spans="1:83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</row>
    <row r="232" spans="1:83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</row>
    <row r="233" spans="1:83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</row>
    <row r="234" spans="1:83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</row>
    <row r="235" spans="1:83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</row>
    <row r="236" spans="1:83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</row>
    <row r="237" spans="1:83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</row>
    <row r="238" spans="1:83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</row>
    <row r="239" spans="1:83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</row>
    <row r="240" spans="1:83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</row>
    <row r="241" spans="1:83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</row>
    <row r="242" spans="1:83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</row>
    <row r="243" spans="1:83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</row>
    <row r="244" spans="1:83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</row>
    <row r="245" spans="1:83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</row>
    <row r="246" spans="1:83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</row>
    <row r="247" spans="1:83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</row>
    <row r="248" spans="1:83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</row>
    <row r="249" spans="1:83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</row>
    <row r="250" spans="1:83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</row>
    <row r="251" spans="1:83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</row>
    <row r="252" spans="1:83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44293.325613425928</v>
      </c>
    </row>
    <row r="2" spans="1:2" x14ac:dyDescent="0.2">
      <c r="A2" t="s">
        <v>24</v>
      </c>
      <c r="B2" s="11">
        <v>44314.358275462961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2021-06-03T12:24:43Z</cp:lastPrinted>
  <dcterms:created xsi:type="dcterms:W3CDTF">2002-09-22T07:35:02Z</dcterms:created>
  <dcterms:modified xsi:type="dcterms:W3CDTF">2021-06-03T12:24:47Z</dcterms:modified>
</cp:coreProperties>
</file>