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13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'13.04.2021'!$A$3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12" i="1" l="1"/>
  <c r="C42" i="1" l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C13" i="1"/>
  <c r="A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<sst xmlns="http://schemas.openxmlformats.org/spreadsheetml/2006/main" count="78" uniqueCount="73">
  <si>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</si>
  <si>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</si>
  <si>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</si>
  <si>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</si>
  <si>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</si>
  <si>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</si>
  <si>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</si>
  <si>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</si>
  <si>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</si>
  <si>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</si>
  <si>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</si>
  <si>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</si>
  <si>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</si>
  <si>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</si>
  <si>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</si>
  <si>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</si>
  <si>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</si>
  <si>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</si>
  <si>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</si>
  <si>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</si>
  <si>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</si>
  <si>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</si>
  <si>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</si>
  <si>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</si>
  <si>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</si>
  <si>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</si>
  <si>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</si>
  <si>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</si>
  <si>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</si>
  <si>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</si>
  <si>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Масло сливочное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</si>
  <si>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</si>
  <si>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</si>
  <si>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</si>
  <si>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</si>
  <si>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</si>
  <si>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</si>
  <si>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</si>
  <si>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</si>
  <si>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</si>
  <si>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</si>
  <si>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</si>
  <si>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Пряники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</si>
  <si>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</si>
  <si>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</si>
  <si>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</si>
  <si>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</si>
  <si>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</si>
  <si>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</si>
  <si>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13 день</t>
  </si>
  <si>
    <t xml:space="preserve">Каша молочная "Дружба" </t>
  </si>
  <si>
    <t>№210, сб. 2018 г.</t>
  </si>
  <si>
    <t xml:space="preserve">Кофейный напиток на молоке </t>
  </si>
  <si>
    <t>№304,сб.2018г.</t>
  </si>
  <si>
    <t xml:space="preserve">Салат из свежих помидоров </t>
  </si>
  <si>
    <t>№13, сб.2018г</t>
  </si>
  <si>
    <t xml:space="preserve">Рассольник домашний  </t>
  </si>
  <si>
    <t>№59, сб.2018г.</t>
  </si>
  <si>
    <t xml:space="preserve">Плов из говядины </t>
  </si>
  <si>
    <t>№119, сб.2018 г.</t>
  </si>
  <si>
    <t xml:space="preserve">Компот из кураги </t>
  </si>
  <si>
    <t>№310, сб.2018г.</t>
  </si>
  <si>
    <t xml:space="preserve">Салат из белокачанной капусты </t>
  </si>
  <si>
    <t>№6, сб.2018г.</t>
  </si>
  <si>
    <t xml:space="preserve">Суфле рыбное </t>
  </si>
  <si>
    <t>№88, сб.2018г.</t>
  </si>
  <si>
    <t xml:space="preserve">Картофель запеченный в молочном соусе </t>
  </si>
  <si>
    <t>№7.10, сб. Диет. 1995 г.</t>
  </si>
  <si>
    <t xml:space="preserve">Чай с лимоном и сахаром </t>
  </si>
  <si>
    <t>№629, сб. 1996 г.</t>
  </si>
  <si>
    <t xml:space="preserve">Ряженка  </t>
  </si>
  <si>
    <t>№ 297 сб.2018 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</si>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</sst>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E1849"/>
  <sheetViews>
    <sheetView tabSelected="1" workbookViewId="0">
      <selection activeCell="AC10" sqref="AC10"/>
    </sheetView>
  </sheetViews>
  <sheetFormatPr defaultRowHeight="15.75" x14ac:dyDescent="0.25"/>
  <cols>
    <col min="1" max="1" width="15.28515625" style="18" customWidth="1"/>
    <col min="2" max="2" width="32.28515625" style="18" customWidth="1"/>
    <col min="3" max="4" width="7.28515625" style="1" customWidth="1"/>
    <col min="5" max="5" width="10.140625" style="1" customWidth="1"/>
    <col min="6" max="6" width="8.140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3" ht="0.75" customHeight="1" x14ac:dyDescent="0.25">
      <c r="CC1" s="1"/>
    </row>
    <row r="2" spans="1:83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3" s="6" customFormat="1" x14ac:dyDescent="0.25">
      <c r="A3" s="19"/>
      <c r="B3" s="19" t="s">
        <v>49</v>
      </c>
      <c r="C3" s="7"/>
      <c r="D3" s="8"/>
      <c r="E3" s="7"/>
      <c r="F3" s="7"/>
      <c r="G3" s="7"/>
      <c r="H3" s="7"/>
      <c r="I3" s="7"/>
    </row>
    <row r="4" spans="1:83" hidden="1" x14ac:dyDescent="0.25">
      <c r="CC4" s="1"/>
    </row>
    <row r="5" spans="1:83" x14ac:dyDescent="0.25">
      <c r="B5" s="24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</row>
    <row r="6" spans="1:83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</row>
    <row r="7" spans="1:83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</row>
    <row r="8" spans="1:83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3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3" s="4" customFormat="1" ht="15" x14ac:dyDescent="0.25">
      <c r="A10" s="20"/>
      <c r="B10" s="25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3" s="14" customFormat="1" ht="30" x14ac:dyDescent="0.25">
      <c r="A11" s="21" t="s">
        <v>51</v>
      </c>
      <c r="B11" s="21" t="s">
        <v>50</v>
      </c>
      <c r="C11" s="15" t="str">
        <f>"180/5"</f>
        <v>180/5</v>
      </c>
      <c r="D11" s="15">
        <v>6.56</v>
      </c>
      <c r="E11" s="15">
        <v>3.54</v>
      </c>
      <c r="F11" s="15">
        <v>8.73</v>
      </c>
      <c r="G11" s="15">
        <v>0</v>
      </c>
      <c r="H11" s="15">
        <v>31.56</v>
      </c>
      <c r="I11" s="15">
        <v>233.50025951999996</v>
      </c>
      <c r="J11" s="14">
        <v>5.25</v>
      </c>
      <c r="K11" s="14">
        <v>0.13</v>
      </c>
      <c r="L11" s="14">
        <v>2.78</v>
      </c>
      <c r="M11" s="14">
        <v>0</v>
      </c>
      <c r="N11" s="14">
        <v>10.54</v>
      </c>
      <c r="O11" s="14">
        <v>21.02</v>
      </c>
      <c r="P11" s="14">
        <v>1.03</v>
      </c>
      <c r="Q11" s="14">
        <v>0</v>
      </c>
      <c r="R11" s="14">
        <v>0</v>
      </c>
      <c r="S11" s="14">
        <v>0.12</v>
      </c>
      <c r="T11" s="14">
        <v>1.18</v>
      </c>
      <c r="U11" s="14">
        <v>61.65</v>
      </c>
      <c r="V11" s="14">
        <v>231.74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</row>
    <row r="12" spans="1:83" s="14" customFormat="1" ht="15" x14ac:dyDescent="0.25">
      <c r="A12" s="21" t="str">
        <f>""</f>
        <v/>
      </c>
      <c r="B12" s="21" t="s">
        <v>30</v>
      </c>
      <c r="C12" s="15" t="str">
        <f>"10"</f>
        <v>10</v>
      </c>
      <c r="D12" s="15">
        <v>0.08</v>
      </c>
      <c r="E12" s="15">
        <v>0.08</v>
      </c>
      <c r="F12" s="15">
        <v>12.38</v>
      </c>
      <c r="G12" s="15">
        <v>0</v>
      </c>
      <c r="H12" s="15">
        <v>0.12</v>
      </c>
      <c r="I12" s="15">
        <v>112.131</v>
      </c>
      <c r="J12" s="14">
        <v>8.0399999999999991</v>
      </c>
      <c r="K12" s="14">
        <v>0.38</v>
      </c>
      <c r="L12" s="14">
        <v>8.0399999999999991</v>
      </c>
      <c r="M12" s="14">
        <v>0</v>
      </c>
      <c r="N12" s="14">
        <v>0.12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0.03</v>
      </c>
      <c r="U12" s="14">
        <v>0</v>
      </c>
      <c r="V12" s="14">
        <v>2.25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</row>
    <row r="13" spans="1:83" s="14" customFormat="1" ht="15" x14ac:dyDescent="0.25">
      <c r="A13" s="21" t="str">
        <f>""</f>
        <v/>
      </c>
      <c r="B13" s="21" t="s">
        <v>31</v>
      </c>
      <c r="C13" s="15" t="str">
        <f>"20"</f>
        <v>20</v>
      </c>
      <c r="D13" s="15">
        <v>5.26</v>
      </c>
      <c r="E13" s="15">
        <v>5.26</v>
      </c>
      <c r="F13" s="15">
        <v>5.32</v>
      </c>
      <c r="G13" s="15">
        <v>0</v>
      </c>
      <c r="H13" s="15">
        <v>0</v>
      </c>
      <c r="I13" s="15">
        <v>70.12</v>
      </c>
      <c r="J13" s="14">
        <v>3.06</v>
      </c>
      <c r="K13" s="14">
        <v>0</v>
      </c>
      <c r="L13" s="14">
        <v>3.06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0.4</v>
      </c>
      <c r="T13" s="14">
        <v>0.86</v>
      </c>
      <c r="U13" s="14">
        <v>0</v>
      </c>
      <c r="V13" s="14">
        <v>20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</row>
    <row r="14" spans="1:83" s="14" customFormat="1" ht="15" x14ac:dyDescent="0.25">
      <c r="A14" s="21" t="s">
        <v>53</v>
      </c>
      <c r="B14" s="21" t="s">
        <v>52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0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</row>
    <row r="15" spans="1:83" s="12" customFormat="1" ht="15" x14ac:dyDescent="0.25">
      <c r="A15" s="22" t="str">
        <f>""</f>
        <v/>
      </c>
      <c r="B15" s="22" t="s">
        <v>32</v>
      </c>
      <c r="C15" s="13" t="str">
        <f>"120"</f>
        <v>120</v>
      </c>
      <c r="D15" s="13">
        <v>9.48</v>
      </c>
      <c r="E15" s="13">
        <v>0</v>
      </c>
      <c r="F15" s="13">
        <v>1.2</v>
      </c>
      <c r="G15" s="13">
        <v>0</v>
      </c>
      <c r="H15" s="13">
        <v>57.96</v>
      </c>
      <c r="I15" s="13">
        <v>294.59999999999997</v>
      </c>
      <c r="J15" s="12">
        <v>0.24</v>
      </c>
      <c r="K15" s="12">
        <v>0</v>
      </c>
      <c r="L15" s="12">
        <v>0.24</v>
      </c>
      <c r="M15" s="12">
        <v>0</v>
      </c>
      <c r="N15" s="12">
        <v>2.52</v>
      </c>
      <c r="O15" s="12">
        <v>55.44</v>
      </c>
      <c r="P15" s="12">
        <v>3.96</v>
      </c>
      <c r="Q15" s="12">
        <v>0</v>
      </c>
      <c r="R15" s="12">
        <v>0</v>
      </c>
      <c r="S15" s="12">
        <v>0.36</v>
      </c>
      <c r="T15" s="12">
        <v>1.8</v>
      </c>
      <c r="U15" s="12">
        <v>0</v>
      </c>
      <c r="V15" s="12">
        <v>159.6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</row>
    <row r="16" spans="1:83" s="16" customFormat="1" ht="15" x14ac:dyDescent="0.25">
      <c r="A16" s="23"/>
      <c r="B16" s="23" t="s">
        <v>33</v>
      </c>
      <c r="C16" s="17"/>
      <c r="D16" s="17">
        <v>25.52</v>
      </c>
      <c r="E16" s="17">
        <v>13.29</v>
      </c>
      <c r="F16" s="17">
        <v>31.77</v>
      </c>
      <c r="G16" s="17">
        <v>0</v>
      </c>
      <c r="H16" s="17">
        <v>104.75</v>
      </c>
      <c r="I16" s="17">
        <v>822.03</v>
      </c>
      <c r="J16" s="16">
        <v>19.53</v>
      </c>
      <c r="K16" s="16">
        <v>0.5</v>
      </c>
      <c r="L16" s="16">
        <v>14.12</v>
      </c>
      <c r="M16" s="16">
        <v>0</v>
      </c>
      <c r="N16" s="16">
        <v>28.29</v>
      </c>
      <c r="O16" s="16">
        <v>76.459999999999994</v>
      </c>
      <c r="P16" s="16">
        <v>4.99</v>
      </c>
      <c r="Q16" s="16">
        <v>0</v>
      </c>
      <c r="R16" s="16">
        <v>0</v>
      </c>
      <c r="S16" s="16">
        <v>1.03</v>
      </c>
      <c r="T16" s="16">
        <v>4.91</v>
      </c>
      <c r="U16" s="16">
        <v>135.22999999999999</v>
      </c>
      <c r="V16" s="16">
        <v>602.66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</row>
    <row r="17" spans="1:83" s="4" customFormat="1" ht="15" x14ac:dyDescent="0.25">
      <c r="A17" s="20"/>
      <c r="B17" s="25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3" s="12" customFormat="1" ht="15" x14ac:dyDescent="0.25">
      <c r="A18" s="22" t="str">
        <f>""</f>
        <v/>
      </c>
      <c r="B18" s="22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</row>
    <row r="19" spans="1:83" s="16" customFormat="1" ht="15" x14ac:dyDescent="0.25">
      <c r="A19" s="23"/>
      <c r="B19" s="23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</row>
    <row r="20" spans="1:83" s="4" customFormat="1" ht="15" x14ac:dyDescent="0.25">
      <c r="A20" s="20"/>
      <c r="B20" s="25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3" s="14" customFormat="1" ht="15" x14ac:dyDescent="0.25">
      <c r="A21" s="21" t="s">
        <v>55</v>
      </c>
      <c r="B21" s="21" t="s">
        <v>54</v>
      </c>
      <c r="C21" s="15" t="str">
        <f>"100"</f>
        <v>100</v>
      </c>
      <c r="D21" s="15">
        <v>0.93</v>
      </c>
      <c r="E21" s="15">
        <v>0</v>
      </c>
      <c r="F21" s="15">
        <v>4.96</v>
      </c>
      <c r="G21" s="15">
        <v>0</v>
      </c>
      <c r="H21" s="15">
        <v>4.84</v>
      </c>
      <c r="I21" s="15">
        <v>71.175196959999994</v>
      </c>
      <c r="J21" s="14">
        <v>0</v>
      </c>
      <c r="K21" s="14">
        <v>0</v>
      </c>
      <c r="L21" s="14">
        <v>0</v>
      </c>
      <c r="M21" s="14">
        <v>0</v>
      </c>
      <c r="N21" s="14">
        <v>4.6399999999999997</v>
      </c>
      <c r="O21" s="14">
        <v>0.2</v>
      </c>
      <c r="P21" s="14">
        <v>1.42</v>
      </c>
      <c r="Q21" s="14">
        <v>0</v>
      </c>
      <c r="R21" s="14">
        <v>0</v>
      </c>
      <c r="S21" s="14">
        <v>0.52</v>
      </c>
      <c r="T21" s="14">
        <v>1.01</v>
      </c>
      <c r="U21" s="14">
        <v>0</v>
      </c>
      <c r="V21" s="14">
        <v>207.73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</row>
    <row r="22" spans="1:83" s="14" customFormat="1" ht="15" x14ac:dyDescent="0.25">
      <c r="A22" s="21" t="s">
        <v>57</v>
      </c>
      <c r="B22" s="21" t="s">
        <v>56</v>
      </c>
      <c r="C22" s="15" t="str">
        <f>"250"</f>
        <v>250</v>
      </c>
      <c r="D22" s="15">
        <v>33.39</v>
      </c>
      <c r="E22" s="15">
        <v>0.26</v>
      </c>
      <c r="F22" s="15">
        <v>30.41</v>
      </c>
      <c r="G22" s="15">
        <v>0.01</v>
      </c>
      <c r="H22" s="15">
        <v>15.13</v>
      </c>
      <c r="I22" s="15">
        <v>473.70234304560006</v>
      </c>
      <c r="J22" s="14">
        <v>3.41</v>
      </c>
      <c r="K22" s="14">
        <v>0.1</v>
      </c>
      <c r="L22" s="14">
        <v>1.27</v>
      </c>
      <c r="M22" s="14">
        <v>0</v>
      </c>
      <c r="N22" s="14">
        <v>4.28</v>
      </c>
      <c r="O22" s="14">
        <v>10.85</v>
      </c>
      <c r="P22" s="14">
        <v>2.1800000000000002</v>
      </c>
      <c r="Q22" s="14">
        <v>0</v>
      </c>
      <c r="R22" s="14">
        <v>0</v>
      </c>
      <c r="S22" s="14">
        <v>0.44</v>
      </c>
      <c r="T22" s="14">
        <v>1.81</v>
      </c>
      <c r="U22" s="14">
        <v>178.87</v>
      </c>
      <c r="V22" s="14">
        <v>555.37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</row>
    <row r="23" spans="1:83" s="14" customFormat="1" ht="30" x14ac:dyDescent="0.25">
      <c r="A23" s="21" t="s">
        <v>59</v>
      </c>
      <c r="B23" s="21" t="s">
        <v>58</v>
      </c>
      <c r="C23" s="15" t="str">
        <f>"250"</f>
        <v>250</v>
      </c>
      <c r="D23" s="15">
        <v>26.34</v>
      </c>
      <c r="E23" s="15">
        <v>22.11</v>
      </c>
      <c r="F23" s="15">
        <v>26.62</v>
      </c>
      <c r="G23" s="15">
        <v>0</v>
      </c>
      <c r="H23" s="15">
        <v>42.33</v>
      </c>
      <c r="I23" s="15">
        <v>522.69866309999998</v>
      </c>
      <c r="J23" s="14">
        <v>10.56</v>
      </c>
      <c r="K23" s="14">
        <v>5.4</v>
      </c>
      <c r="L23" s="14">
        <v>10.56</v>
      </c>
      <c r="M23" s="14">
        <v>0</v>
      </c>
      <c r="N23" s="14">
        <v>2.9</v>
      </c>
      <c r="O23" s="14">
        <v>39.42</v>
      </c>
      <c r="P23" s="14">
        <v>2.2599999999999998</v>
      </c>
      <c r="Q23" s="14">
        <v>0</v>
      </c>
      <c r="R23" s="14">
        <v>0</v>
      </c>
      <c r="S23" s="14">
        <v>0.19</v>
      </c>
      <c r="T23" s="14">
        <v>1.96</v>
      </c>
      <c r="U23" s="14">
        <v>0</v>
      </c>
      <c r="V23" s="14">
        <v>523.42999999999995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</row>
    <row r="24" spans="1:83" s="14" customFormat="1" ht="15" x14ac:dyDescent="0.25">
      <c r="A24" s="21" t="s">
        <v>61</v>
      </c>
      <c r="B24" s="21" t="s">
        <v>60</v>
      </c>
      <c r="C24" s="15" t="str">
        <f>"200"</f>
        <v>200</v>
      </c>
      <c r="D24" s="15">
        <v>1.2</v>
      </c>
      <c r="E24" s="15">
        <v>0</v>
      </c>
      <c r="F24" s="15">
        <v>0.06</v>
      </c>
      <c r="G24" s="15">
        <v>0</v>
      </c>
      <c r="H24" s="15">
        <v>20.43</v>
      </c>
      <c r="I24" s="15">
        <v>92.113117500000001</v>
      </c>
      <c r="J24" s="14">
        <v>0.03</v>
      </c>
      <c r="K24" s="14">
        <v>0</v>
      </c>
      <c r="L24" s="14">
        <v>0.03</v>
      </c>
      <c r="M24" s="14">
        <v>0</v>
      </c>
      <c r="N24" s="14">
        <v>19.78</v>
      </c>
      <c r="O24" s="14">
        <v>0.65</v>
      </c>
      <c r="P24" s="14">
        <v>3.89</v>
      </c>
      <c r="Q24" s="14">
        <v>0</v>
      </c>
      <c r="R24" s="14">
        <v>0</v>
      </c>
      <c r="S24" s="14">
        <v>0.38</v>
      </c>
      <c r="T24" s="14">
        <v>1.01</v>
      </c>
      <c r="U24" s="14">
        <v>0.1</v>
      </c>
      <c r="V24" s="14">
        <v>374.23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</row>
    <row r="25" spans="1:83" s="14" customFormat="1" ht="15" x14ac:dyDescent="0.25">
      <c r="A25" s="21" t="str">
        <f>""</f>
        <v/>
      </c>
      <c r="B25" s="21" t="s">
        <v>32</v>
      </c>
      <c r="C25" s="15" t="str">
        <f>"20"</f>
        <v>20</v>
      </c>
      <c r="D25" s="15">
        <v>1.58</v>
      </c>
      <c r="E25" s="15">
        <v>0</v>
      </c>
      <c r="F25" s="15">
        <v>0.2</v>
      </c>
      <c r="G25" s="15">
        <v>0</v>
      </c>
      <c r="H25" s="15">
        <v>9.66</v>
      </c>
      <c r="I25" s="15">
        <v>49.1</v>
      </c>
      <c r="J25" s="14">
        <v>0.04</v>
      </c>
      <c r="K25" s="14">
        <v>0</v>
      </c>
      <c r="L25" s="14">
        <v>0.04</v>
      </c>
      <c r="M25" s="14">
        <v>0</v>
      </c>
      <c r="N25" s="14">
        <v>0.42</v>
      </c>
      <c r="O25" s="14">
        <v>9.24</v>
      </c>
      <c r="P25" s="14">
        <v>0.66</v>
      </c>
      <c r="Q25" s="14">
        <v>0</v>
      </c>
      <c r="R25" s="14">
        <v>0</v>
      </c>
      <c r="S25" s="14">
        <v>0.06</v>
      </c>
      <c r="T25" s="14">
        <v>0.3</v>
      </c>
      <c r="U25" s="14">
        <v>0</v>
      </c>
      <c r="V25" s="14">
        <v>26.6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</row>
    <row r="26" spans="1:83" s="12" customFormat="1" ht="15" x14ac:dyDescent="0.25">
      <c r="A26" s="22" t="str">
        <f>""</f>
        <v/>
      </c>
      <c r="B26" s="22" t="s">
        <v>38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</row>
    <row r="27" spans="1:83" s="16" customFormat="1" ht="15" x14ac:dyDescent="0.25">
      <c r="A27" s="23"/>
      <c r="B27" s="23" t="s">
        <v>39</v>
      </c>
      <c r="C27" s="17"/>
      <c r="D27" s="17">
        <v>66.08</v>
      </c>
      <c r="E27" s="17">
        <v>22.37</v>
      </c>
      <c r="F27" s="17">
        <v>62.73</v>
      </c>
      <c r="G27" s="17">
        <v>0.01</v>
      </c>
      <c r="H27" s="17">
        <v>105.74</v>
      </c>
      <c r="I27" s="17">
        <v>1286.1400000000001</v>
      </c>
      <c r="J27" s="16">
        <v>14.12</v>
      </c>
      <c r="K27" s="16">
        <v>5.5</v>
      </c>
      <c r="L27" s="16">
        <v>11.97</v>
      </c>
      <c r="M27" s="16">
        <v>0</v>
      </c>
      <c r="N27" s="16">
        <v>32.51</v>
      </c>
      <c r="O27" s="16">
        <v>73.239999999999995</v>
      </c>
      <c r="P27" s="16">
        <v>13.74</v>
      </c>
      <c r="Q27" s="16">
        <v>0</v>
      </c>
      <c r="R27" s="16">
        <v>0</v>
      </c>
      <c r="S27" s="16">
        <v>1.98</v>
      </c>
      <c r="T27" s="16">
        <v>7.08</v>
      </c>
      <c r="U27" s="16">
        <v>178.97</v>
      </c>
      <c r="V27" s="16">
        <v>1785.34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</row>
    <row r="28" spans="1:83" s="4" customFormat="1" ht="15" x14ac:dyDescent="0.25">
      <c r="A28" s="20"/>
      <c r="B28" s="25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3" s="14" customFormat="1" ht="15" x14ac:dyDescent="0.25">
      <c r="A29" s="21" t="str">
        <f>""</f>
        <v/>
      </c>
      <c r="B29" s="21" t="s">
        <v>41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</row>
    <row r="30" spans="1:83" s="14" customFormat="1" ht="15" x14ac:dyDescent="0.25">
      <c r="A30" s="21" t="str">
        <f>""</f>
        <v/>
      </c>
      <c r="B30" s="21" t="s">
        <v>35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</row>
    <row r="31" spans="1:83" s="12" customFormat="1" ht="15" x14ac:dyDescent="0.25">
      <c r="A31" s="22" t="str">
        <f>""</f>
        <v/>
      </c>
      <c r="B31" s="22" t="s">
        <v>42</v>
      </c>
      <c r="C31" s="13" t="str">
        <f>"20"</f>
        <v>20</v>
      </c>
      <c r="D31" s="13">
        <v>0.79</v>
      </c>
      <c r="E31" s="13">
        <v>0.79</v>
      </c>
      <c r="F31" s="13">
        <v>0.63</v>
      </c>
      <c r="G31" s="13">
        <v>0</v>
      </c>
      <c r="H31" s="13">
        <v>10</v>
      </c>
      <c r="I31" s="13">
        <v>47.346666666666657</v>
      </c>
      <c r="J31" s="12">
        <v>0</v>
      </c>
      <c r="K31" s="12">
        <v>0</v>
      </c>
      <c r="L31" s="12">
        <v>0</v>
      </c>
      <c r="M31" s="12">
        <v>0</v>
      </c>
      <c r="N31" s="12">
        <v>13.65</v>
      </c>
      <c r="O31" s="12">
        <v>0</v>
      </c>
      <c r="P31" s="12">
        <v>0.38</v>
      </c>
      <c r="Q31" s="12">
        <v>0</v>
      </c>
      <c r="R31" s="12">
        <v>0</v>
      </c>
      <c r="S31" s="12">
        <v>0</v>
      </c>
      <c r="T31" s="12">
        <v>0.06</v>
      </c>
      <c r="U31" s="12">
        <v>0</v>
      </c>
      <c r="V31" s="12">
        <v>12.5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</row>
    <row r="32" spans="1:83" s="16" customFormat="1" ht="15" x14ac:dyDescent="0.25">
      <c r="A32" s="23"/>
      <c r="B32" s="23" t="s">
        <v>43</v>
      </c>
      <c r="C32" s="17"/>
      <c r="D32" s="17">
        <v>2.15</v>
      </c>
      <c r="E32" s="17">
        <v>0.79</v>
      </c>
      <c r="F32" s="17">
        <v>1.1299999999999999</v>
      </c>
      <c r="G32" s="17">
        <v>0.3</v>
      </c>
      <c r="H32" s="17">
        <v>40</v>
      </c>
      <c r="I32" s="17">
        <v>181.45</v>
      </c>
      <c r="J32" s="16">
        <v>0.1</v>
      </c>
      <c r="K32" s="16">
        <v>0</v>
      </c>
      <c r="L32" s="16">
        <v>0</v>
      </c>
      <c r="M32" s="16">
        <v>0</v>
      </c>
      <c r="N32" s="16">
        <v>38.799999999999997</v>
      </c>
      <c r="O32" s="16">
        <v>1.2</v>
      </c>
      <c r="P32" s="16">
        <v>2.48</v>
      </c>
      <c r="Q32" s="16">
        <v>0</v>
      </c>
      <c r="R32" s="16">
        <v>0</v>
      </c>
      <c r="S32" s="16">
        <v>1.8</v>
      </c>
      <c r="T32" s="16">
        <v>1.1399999999999999</v>
      </c>
      <c r="U32" s="16">
        <v>15.6</v>
      </c>
      <c r="V32" s="16">
        <v>402.37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</row>
    <row r="33" spans="1:83" s="4" customFormat="1" ht="15" x14ac:dyDescent="0.25">
      <c r="A33" s="20"/>
      <c r="B33" s="25" t="s">
        <v>44</v>
      </c>
      <c r="C33" s="10"/>
      <c r="D33" s="10"/>
      <c r="E33" s="10"/>
      <c r="F33" s="10"/>
      <c r="G33" s="10"/>
      <c r="H33" s="10"/>
      <c r="I33" s="10"/>
      <c r="CC33" s="10"/>
    </row>
    <row r="34" spans="1:83" s="14" customFormat="1" ht="15" x14ac:dyDescent="0.25">
      <c r="A34" s="21" t="s">
        <v>63</v>
      </c>
      <c r="B34" s="21" t="s">
        <v>62</v>
      </c>
      <c r="C34" s="15" t="str">
        <f>"100"</f>
        <v>100</v>
      </c>
      <c r="D34" s="15">
        <v>2.15</v>
      </c>
      <c r="E34" s="15">
        <v>0</v>
      </c>
      <c r="F34" s="15">
        <v>3.56</v>
      </c>
      <c r="G34" s="15">
        <v>0</v>
      </c>
      <c r="H34" s="15">
        <v>10.98</v>
      </c>
      <c r="I34" s="15">
        <v>88.345780955999999</v>
      </c>
      <c r="J34" s="14">
        <v>0</v>
      </c>
      <c r="K34" s="14">
        <v>0</v>
      </c>
      <c r="L34" s="14">
        <v>0</v>
      </c>
      <c r="M34" s="14">
        <v>0</v>
      </c>
      <c r="N34" s="14">
        <v>10.85</v>
      </c>
      <c r="O34" s="14">
        <v>0.13</v>
      </c>
      <c r="P34" s="14">
        <v>2.38</v>
      </c>
      <c r="Q34" s="14">
        <v>0</v>
      </c>
      <c r="R34" s="14">
        <v>0</v>
      </c>
      <c r="S34" s="14">
        <v>0.39</v>
      </c>
      <c r="T34" s="14">
        <v>1.31</v>
      </c>
      <c r="U34" s="14">
        <v>0</v>
      </c>
      <c r="V34" s="14">
        <v>337.57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</row>
    <row r="35" spans="1:83" s="14" customFormat="1" ht="15" x14ac:dyDescent="0.25">
      <c r="A35" s="21" t="s">
        <v>65</v>
      </c>
      <c r="B35" s="21" t="s">
        <v>64</v>
      </c>
      <c r="C35" s="15" t="str">
        <f>"120/10"</f>
        <v>120/10</v>
      </c>
      <c r="D35" s="15">
        <v>21.14</v>
      </c>
      <c r="E35" s="15">
        <v>2.63</v>
      </c>
      <c r="F35" s="15">
        <v>20.350000000000001</v>
      </c>
      <c r="G35" s="15">
        <v>0</v>
      </c>
      <c r="H35" s="15">
        <v>3.47</v>
      </c>
      <c r="I35" s="15">
        <v>281.97754264949998</v>
      </c>
      <c r="J35" s="14">
        <v>9.89</v>
      </c>
      <c r="K35" s="14">
        <v>0.42</v>
      </c>
      <c r="L35" s="14">
        <v>9.89</v>
      </c>
      <c r="M35" s="14">
        <v>0</v>
      </c>
      <c r="N35" s="14">
        <v>1.03</v>
      </c>
      <c r="O35" s="14">
        <v>2.4500000000000002</v>
      </c>
      <c r="P35" s="14">
        <v>0.13</v>
      </c>
      <c r="Q35" s="14">
        <v>0</v>
      </c>
      <c r="R35" s="14">
        <v>0</v>
      </c>
      <c r="S35" s="14">
        <v>0.02</v>
      </c>
      <c r="T35" s="14">
        <v>0.35</v>
      </c>
      <c r="U35" s="14">
        <v>0.7</v>
      </c>
      <c r="V35" s="14">
        <v>47.87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</row>
    <row r="36" spans="1:83" s="14" customFormat="1" ht="30" x14ac:dyDescent="0.25">
      <c r="A36" s="21" t="s">
        <v>67</v>
      </c>
      <c r="B36" s="21" t="s">
        <v>66</v>
      </c>
      <c r="C36" s="15" t="str">
        <f>"200"</f>
        <v>200</v>
      </c>
      <c r="D36" s="15">
        <v>4.74</v>
      </c>
      <c r="E36" s="15">
        <v>1.25</v>
      </c>
      <c r="F36" s="15">
        <v>8.6</v>
      </c>
      <c r="G36" s="15">
        <v>0</v>
      </c>
      <c r="H36" s="15">
        <v>27.7</v>
      </c>
      <c r="I36" s="15">
        <v>214.33185035999963</v>
      </c>
      <c r="J36" s="14">
        <v>5.81</v>
      </c>
      <c r="K36" s="14">
        <v>0.22</v>
      </c>
      <c r="L36" s="14">
        <v>5.81</v>
      </c>
      <c r="M36" s="14">
        <v>0</v>
      </c>
      <c r="N36" s="14">
        <v>3.55</v>
      </c>
      <c r="O36" s="14">
        <v>24.15</v>
      </c>
      <c r="P36" s="14">
        <v>2.15</v>
      </c>
      <c r="Q36" s="14">
        <v>0</v>
      </c>
      <c r="R36" s="14">
        <v>0</v>
      </c>
      <c r="S36" s="14">
        <v>0.39</v>
      </c>
      <c r="T36" s="14">
        <v>3.09</v>
      </c>
      <c r="U36" s="14">
        <v>0</v>
      </c>
      <c r="V36" s="14">
        <v>761.38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</row>
    <row r="37" spans="1:83" s="14" customFormat="1" ht="30" x14ac:dyDescent="0.25">
      <c r="A37" s="21" t="s">
        <v>69</v>
      </c>
      <c r="B37" s="21" t="s">
        <v>68</v>
      </c>
      <c r="C37" s="15" t="str">
        <f>"200"</f>
        <v>200</v>
      </c>
      <c r="D37" s="15">
        <v>0.44</v>
      </c>
      <c r="E37" s="15">
        <v>0</v>
      </c>
      <c r="F37" s="15">
        <v>0.1</v>
      </c>
      <c r="G37" s="15">
        <v>0.1</v>
      </c>
      <c r="H37" s="15">
        <v>6.62</v>
      </c>
      <c r="I37" s="15">
        <v>29.616767999999997</v>
      </c>
      <c r="J37" s="14">
        <v>0</v>
      </c>
      <c r="K37" s="14">
        <v>0</v>
      </c>
      <c r="L37" s="14">
        <v>0</v>
      </c>
      <c r="M37" s="14">
        <v>0</v>
      </c>
      <c r="N37" s="14">
        <v>6.62</v>
      </c>
      <c r="O37" s="14">
        <v>0</v>
      </c>
      <c r="P37" s="14">
        <v>0.33</v>
      </c>
      <c r="Q37" s="14">
        <v>0</v>
      </c>
      <c r="R37" s="14">
        <v>0</v>
      </c>
      <c r="S37" s="14">
        <v>0.4</v>
      </c>
      <c r="T37" s="14">
        <v>0.15</v>
      </c>
      <c r="U37" s="14">
        <v>7.0000000000000007E-2</v>
      </c>
      <c r="V37" s="14">
        <v>10.23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</row>
    <row r="38" spans="1:83" s="14" customFormat="1" ht="15" x14ac:dyDescent="0.25">
      <c r="A38" s="21" t="str">
        <f>""</f>
        <v/>
      </c>
      <c r="B38" s="21" t="s">
        <v>32</v>
      </c>
      <c r="C38" s="15" t="str">
        <f>"40"</f>
        <v>40</v>
      </c>
      <c r="D38" s="15">
        <v>3.16</v>
      </c>
      <c r="E38" s="15">
        <v>0</v>
      </c>
      <c r="F38" s="15">
        <v>0.4</v>
      </c>
      <c r="G38" s="15">
        <v>0</v>
      </c>
      <c r="H38" s="15">
        <v>19.32</v>
      </c>
      <c r="I38" s="15">
        <v>98.2</v>
      </c>
      <c r="J38" s="14">
        <v>0.08</v>
      </c>
      <c r="K38" s="14">
        <v>0</v>
      </c>
      <c r="L38" s="14">
        <v>0.08</v>
      </c>
      <c r="M38" s="14">
        <v>0</v>
      </c>
      <c r="N38" s="14">
        <v>0.84</v>
      </c>
      <c r="O38" s="14">
        <v>18.48</v>
      </c>
      <c r="P38" s="14">
        <v>1.32</v>
      </c>
      <c r="Q38" s="14">
        <v>0</v>
      </c>
      <c r="R38" s="14">
        <v>0</v>
      </c>
      <c r="S38" s="14">
        <v>0.12</v>
      </c>
      <c r="T38" s="14">
        <v>0.6</v>
      </c>
      <c r="U38" s="14">
        <v>0</v>
      </c>
      <c r="V38" s="14">
        <v>53.2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</row>
    <row r="39" spans="1:83" s="12" customFormat="1" ht="15" x14ac:dyDescent="0.25">
      <c r="A39" s="22" t="str">
        <f>""</f>
        <v/>
      </c>
      <c r="B39" s="22" t="s">
        <v>38</v>
      </c>
      <c r="C39" s="13" t="str">
        <f>"80"</f>
        <v>80</v>
      </c>
      <c r="D39" s="13">
        <v>5.28</v>
      </c>
      <c r="E39" s="13">
        <v>0</v>
      </c>
      <c r="F39" s="13">
        <v>0.96</v>
      </c>
      <c r="G39" s="13">
        <v>0</v>
      </c>
      <c r="H39" s="13">
        <v>26.72</v>
      </c>
      <c r="I39" s="13">
        <v>154.70400000000001</v>
      </c>
      <c r="J39" s="12">
        <v>0.16</v>
      </c>
      <c r="K39" s="12">
        <v>0</v>
      </c>
      <c r="L39" s="12">
        <v>0.16</v>
      </c>
      <c r="M39" s="12">
        <v>0</v>
      </c>
      <c r="N39" s="12">
        <v>0.96</v>
      </c>
      <c r="O39" s="12">
        <v>25.76</v>
      </c>
      <c r="P39" s="12">
        <v>6.64</v>
      </c>
      <c r="Q39" s="12">
        <v>0</v>
      </c>
      <c r="R39" s="12">
        <v>0</v>
      </c>
      <c r="S39" s="12">
        <v>0.8</v>
      </c>
      <c r="T39" s="12">
        <v>2</v>
      </c>
      <c r="U39" s="12">
        <v>0</v>
      </c>
      <c r="V39" s="12">
        <v>196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</row>
    <row r="40" spans="1:83" s="16" customFormat="1" ht="15" x14ac:dyDescent="0.25">
      <c r="A40" s="23"/>
      <c r="B40" s="23" t="s">
        <v>45</v>
      </c>
      <c r="C40" s="17"/>
      <c r="D40" s="17">
        <v>36.9</v>
      </c>
      <c r="E40" s="17">
        <v>3.89</v>
      </c>
      <c r="F40" s="17">
        <v>33.97</v>
      </c>
      <c r="G40" s="17">
        <v>0.1</v>
      </c>
      <c r="H40" s="17">
        <v>94.81</v>
      </c>
      <c r="I40" s="17">
        <v>867.18</v>
      </c>
      <c r="J40" s="16">
        <v>15.93</v>
      </c>
      <c r="K40" s="16">
        <v>0.64</v>
      </c>
      <c r="L40" s="16">
        <v>15.93</v>
      </c>
      <c r="M40" s="16">
        <v>0</v>
      </c>
      <c r="N40" s="16">
        <v>23.85</v>
      </c>
      <c r="O40" s="16">
        <v>70.959999999999994</v>
      </c>
      <c r="P40" s="16">
        <v>12.93</v>
      </c>
      <c r="Q40" s="16">
        <v>0</v>
      </c>
      <c r="R40" s="16">
        <v>0</v>
      </c>
      <c r="S40" s="16">
        <v>2.12</v>
      </c>
      <c r="T40" s="16">
        <v>7.51</v>
      </c>
      <c r="U40" s="16">
        <v>0.77</v>
      </c>
      <c r="V40" s="16">
        <v>1406.24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</row>
    <row r="41" spans="1:83" s="4" customFormat="1" ht="15" x14ac:dyDescent="0.25">
      <c r="A41" s="20"/>
      <c r="B41" s="25" t="s">
        <v>46</v>
      </c>
      <c r="C41" s="10"/>
      <c r="D41" s="10"/>
      <c r="E41" s="10"/>
      <c r="F41" s="10"/>
      <c r="G41" s="10"/>
      <c r="H41" s="10"/>
      <c r="I41" s="10"/>
      <c r="CC41" s="10"/>
    </row>
    <row r="42" spans="1:83" s="12" customFormat="1" ht="30" x14ac:dyDescent="0.25">
      <c r="A42" s="22" t="s">
        <v>71</v>
      </c>
      <c r="B42" s="22" t="s">
        <v>70</v>
      </c>
      <c r="C42" s="13" t="str">
        <f>"180"</f>
        <v>180</v>
      </c>
      <c r="D42" s="13">
        <v>5.12</v>
      </c>
      <c r="E42" s="13">
        <v>5.12</v>
      </c>
      <c r="F42" s="13">
        <v>4.41</v>
      </c>
      <c r="G42" s="13">
        <v>0</v>
      </c>
      <c r="H42" s="13">
        <v>7.41</v>
      </c>
      <c r="I42" s="13">
        <v>88.305839999999989</v>
      </c>
      <c r="J42" s="12">
        <v>2.7</v>
      </c>
      <c r="K42" s="12">
        <v>0</v>
      </c>
      <c r="L42" s="12">
        <v>2.7</v>
      </c>
      <c r="M42" s="12">
        <v>0</v>
      </c>
      <c r="N42" s="12">
        <v>7.41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1.23</v>
      </c>
      <c r="U42" s="12">
        <v>0</v>
      </c>
      <c r="V42" s="12">
        <v>257.54000000000002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</row>
    <row r="43" spans="1:83" s="16" customFormat="1" ht="15" x14ac:dyDescent="0.25">
      <c r="A43" s="23"/>
      <c r="B43" s="23" t="s">
        <v>47</v>
      </c>
      <c r="C43" s="17"/>
      <c r="D43" s="17">
        <v>5.12</v>
      </c>
      <c r="E43" s="17">
        <v>5.12</v>
      </c>
      <c r="F43" s="17">
        <v>4.41</v>
      </c>
      <c r="G43" s="17">
        <v>0</v>
      </c>
      <c r="H43" s="17">
        <v>7.41</v>
      </c>
      <c r="I43" s="17">
        <v>88.31</v>
      </c>
      <c r="J43" s="16">
        <v>2.7</v>
      </c>
      <c r="K43" s="16">
        <v>0</v>
      </c>
      <c r="L43" s="16">
        <v>2.7</v>
      </c>
      <c r="M43" s="16">
        <v>0</v>
      </c>
      <c r="N43" s="16">
        <v>7.41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1.23</v>
      </c>
      <c r="U43" s="16">
        <v>0</v>
      </c>
      <c r="V43" s="16">
        <v>257.54000000000002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</row>
    <row r="44" spans="1:83" s="16" customFormat="1" ht="15" x14ac:dyDescent="0.25">
      <c r="A44" s="23"/>
      <c r="B44" s="23" t="s">
        <v>48</v>
      </c>
      <c r="C44" s="17"/>
      <c r="D44" s="17">
        <v>136.13</v>
      </c>
      <c r="E44" s="17">
        <v>45.45</v>
      </c>
      <c r="F44" s="17">
        <v>134.31</v>
      </c>
      <c r="G44" s="17">
        <v>0.72</v>
      </c>
      <c r="H44" s="17">
        <v>362.52</v>
      </c>
      <c r="I44" s="17">
        <v>3292.72</v>
      </c>
      <c r="J44" s="16">
        <v>52.48</v>
      </c>
      <c r="K44" s="16">
        <v>6.63</v>
      </c>
      <c r="L44" s="16">
        <v>44.72</v>
      </c>
      <c r="M44" s="16">
        <v>0</v>
      </c>
      <c r="N44" s="16">
        <v>139.86000000000001</v>
      </c>
      <c r="O44" s="16">
        <v>222.66</v>
      </c>
      <c r="P44" s="16">
        <v>35.94</v>
      </c>
      <c r="Q44" s="16">
        <v>0</v>
      </c>
      <c r="R44" s="16">
        <v>0</v>
      </c>
      <c r="S44" s="16">
        <v>7.73</v>
      </c>
      <c r="T44" s="16">
        <v>22.37</v>
      </c>
      <c r="U44" s="16">
        <v>346.17</v>
      </c>
      <c r="V44" s="16">
        <v>4607.0600000000004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</row>
    <row r="45" spans="1:83" s="4" customFormat="1" ht="15" x14ac:dyDescent="0.25">
      <c r="A45" s="20"/>
      <c r="B45" s="20"/>
      <c r="C45" s="10"/>
      <c r="D45" s="10"/>
      <c r="E45" s="10"/>
      <c r="F45" s="10"/>
      <c r="G45" s="10"/>
      <c r="H45" s="10"/>
      <c r="I45" s="10"/>
      <c r="CC45" s="10"/>
    </row>
    <row r="46" spans="1:83" s="4" customFormat="1" ht="15" x14ac:dyDescent="0.25">
      <c r="A46" s="20"/>
      <c r="B46" s="20"/>
      <c r="C46" s="10"/>
      <c r="D46" s="10"/>
      <c r="E46" s="10"/>
      <c r="F46" s="10"/>
      <c r="G46" s="10"/>
      <c r="H46" s="10"/>
      <c r="I46" s="10"/>
      <c r="CC46" s="10"/>
    </row>
    <row r="47" spans="1:83" s="4" customFormat="1" ht="15" x14ac:dyDescent="0.25">
      <c r="A47" s="20"/>
      <c r="B47" s="20"/>
      <c r="C47" s="10"/>
      <c r="D47" s="10"/>
      <c r="E47" s="10"/>
      <c r="F47" s="10"/>
      <c r="G47" s="10"/>
      <c r="H47" s="10"/>
      <c r="I47" s="10"/>
      <c r="CC47" s="10"/>
    </row>
    <row r="48" spans="1:83" s="4" customFormat="1" ht="15" x14ac:dyDescent="0.25">
      <c r="A48" s="20"/>
      <c r="B48" s="20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0"/>
      <c r="B49" s="20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0"/>
      <c r="B50" s="20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0"/>
      <c r="B51" s="20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0"/>
      <c r="B52" s="20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0"/>
      <c r="B53" s="20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0"/>
      <c r="B54" s="20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0"/>
      <c r="B55" s="20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0"/>
      <c r="B56" s="20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0"/>
      <c r="B57" s="20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0"/>
      <c r="B58" s="20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0"/>
      <c r="B59" s="20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0"/>
      <c r="B60" s="20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0"/>
      <c r="B61" s="20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0"/>
      <c r="B62" s="20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0"/>
      <c r="B63" s="20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0"/>
      <c r="B64" s="20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0"/>
      <c r="B65" s="20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0"/>
      <c r="B66" s="20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0"/>
      <c r="B67" s="20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0"/>
      <c r="B68" s="20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0"/>
      <c r="B69" s="20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0"/>
      <c r="B70" s="20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0"/>
      <c r="B71" s="20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0"/>
      <c r="B72" s="20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0"/>
      <c r="B73" s="20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0"/>
      <c r="B74" s="20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0"/>
      <c r="B75" s="20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0"/>
      <c r="B76" s="20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0"/>
      <c r="B77" s="20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0"/>
      <c r="B78" s="20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0"/>
      <c r="B79" s="20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0"/>
      <c r="B80" s="20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0"/>
      <c r="B81" s="20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0"/>
      <c r="B82" s="20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0"/>
      <c r="B83" s="20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0"/>
      <c r="B84" s="20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0"/>
      <c r="B85" s="20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0"/>
      <c r="B86" s="20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0"/>
      <c r="B87" s="20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0"/>
      <c r="B88" s="20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0"/>
      <c r="B89" s="20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0"/>
      <c r="B90" s="20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0"/>
      <c r="B91" s="20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0"/>
      <c r="B92" s="20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0"/>
      <c r="B93" s="20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0"/>
      <c r="B94" s="20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0"/>
      <c r="B95" s="20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0"/>
      <c r="B96" s="20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0"/>
      <c r="B97" s="20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0"/>
      <c r="B98" s="20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0"/>
      <c r="B99" s="20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0"/>
      <c r="B100" s="20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0"/>
      <c r="B101" s="20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0"/>
      <c r="B102" s="20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0"/>
      <c r="B103" s="20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0"/>
      <c r="B104" s="20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0"/>
      <c r="B105" s="20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0"/>
      <c r="B106" s="20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0"/>
      <c r="B107" s="20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0"/>
      <c r="B108" s="20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0"/>
      <c r="B109" s="20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0"/>
      <c r="B110" s="20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0"/>
      <c r="B111" s="20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0"/>
      <c r="B112" s="20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0"/>
      <c r="B113" s="20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0"/>
      <c r="B114" s="20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0"/>
      <c r="B115" s="20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0"/>
      <c r="B116" s="20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0"/>
      <c r="B117" s="20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0"/>
      <c r="B118" s="20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0"/>
      <c r="B119" s="20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0"/>
      <c r="B120" s="20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0"/>
      <c r="B121" s="20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0"/>
      <c r="B122" s="20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0"/>
      <c r="B123" s="20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0"/>
      <c r="B124" s="20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0"/>
      <c r="B125" s="20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0"/>
      <c r="B126" s="20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0"/>
      <c r="B127" s="20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0"/>
      <c r="B128" s="20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0"/>
      <c r="B129" s="20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0"/>
      <c r="B130" s="20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0"/>
      <c r="B131" s="20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0"/>
      <c r="B132" s="20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0"/>
      <c r="B133" s="20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0"/>
      <c r="B134" s="20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0"/>
      <c r="B135" s="20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0"/>
      <c r="B136" s="20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0"/>
      <c r="B137" s="20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0"/>
      <c r="B138" s="20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0"/>
      <c r="B139" s="20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0"/>
      <c r="B140" s="20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0"/>
      <c r="B141" s="20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0"/>
      <c r="B142" s="20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0"/>
      <c r="B143" s="20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0"/>
      <c r="B144" s="20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0"/>
      <c r="B145" s="20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0"/>
      <c r="B146" s="20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0"/>
      <c r="B147" s="20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0"/>
      <c r="B148" s="20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0"/>
      <c r="B149" s="20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0"/>
      <c r="B150" s="20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0"/>
      <c r="B151" s="20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0"/>
      <c r="B152" s="20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0"/>
      <c r="B153" s="20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0"/>
      <c r="B154" s="20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0"/>
      <c r="B155" s="20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0"/>
      <c r="B156" s="20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0"/>
      <c r="B157" s="20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0"/>
      <c r="B158" s="20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0"/>
      <c r="B159" s="20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0"/>
      <c r="B160" s="20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0"/>
      <c r="B161" s="20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0"/>
      <c r="B162" s="20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0"/>
      <c r="B163" s="20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0"/>
      <c r="B164" s="20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0"/>
      <c r="B165" s="20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0"/>
      <c r="B166" s="20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0"/>
      <c r="B167" s="20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0"/>
      <c r="B168" s="20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0"/>
      <c r="B169" s="20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0"/>
      <c r="B170" s="20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0"/>
      <c r="B171" s="20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0"/>
      <c r="B172" s="20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0"/>
      <c r="B173" s="20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0"/>
      <c r="B174" s="20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0"/>
      <c r="B175" s="20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0"/>
      <c r="B176" s="20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0"/>
      <c r="B177" s="20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0"/>
      <c r="B178" s="20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0"/>
      <c r="B179" s="20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0"/>
      <c r="B180" s="20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0"/>
      <c r="B181" s="20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0"/>
      <c r="B182" s="20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0"/>
      <c r="B183" s="20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0"/>
      <c r="B184" s="20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0"/>
      <c r="B185" s="20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0"/>
      <c r="B186" s="20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0"/>
      <c r="B187" s="20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0"/>
      <c r="B188" s="20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0"/>
      <c r="B189" s="20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0"/>
      <c r="B190" s="20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0"/>
      <c r="B191" s="20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0"/>
      <c r="B192" s="20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0"/>
      <c r="B193" s="20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0"/>
      <c r="B194" s="20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0"/>
      <c r="B195" s="20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0"/>
      <c r="B196" s="20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0"/>
      <c r="B197" s="20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0"/>
      <c r="B198" s="20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0"/>
      <c r="B199" s="20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0"/>
      <c r="B200" s="20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0"/>
      <c r="B201" s="20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0"/>
      <c r="B202" s="20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0"/>
      <c r="B203" s="20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0"/>
      <c r="B204" s="20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0"/>
      <c r="B205" s="20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0"/>
      <c r="B206" s="20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0"/>
      <c r="B207" s="20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0"/>
      <c r="B208" s="20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0"/>
      <c r="B209" s="20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0"/>
      <c r="B210" s="20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0"/>
      <c r="B211" s="20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0"/>
      <c r="B212" s="20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0"/>
      <c r="B213" s="20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0"/>
      <c r="B214" s="20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0"/>
      <c r="B215" s="20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0"/>
      <c r="B216" s="20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0"/>
      <c r="B217" s="20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0"/>
      <c r="B218" s="20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0"/>
      <c r="B219" s="20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0"/>
      <c r="B220" s="20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0"/>
      <c r="B221" s="20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0"/>
      <c r="B222" s="20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0"/>
      <c r="B223" s="20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0"/>
      <c r="B224" s="20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0"/>
      <c r="B225" s="20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0"/>
      <c r="B226" s="20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0"/>
      <c r="B227" s="20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0"/>
      <c r="B228" s="20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0"/>
      <c r="B229" s="20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0"/>
      <c r="B230" s="20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0"/>
      <c r="B231" s="20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0"/>
      <c r="B232" s="20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0"/>
      <c r="B233" s="20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0"/>
      <c r="B234" s="20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0"/>
      <c r="B235" s="20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0"/>
      <c r="B236" s="20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0"/>
      <c r="B237" s="20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0"/>
      <c r="B238" s="20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0"/>
      <c r="B239" s="20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0"/>
      <c r="B240" s="20"/>
      <c r="C240" s="10"/>
      <c r="D240" s="10"/>
      <c r="E240" s="10"/>
      <c r="F240" s="10"/>
      <c r="G240" s="10"/>
      <c r="H240" s="10"/>
      <c r="I240" s="10"/>
      <c r="CC240" s="10"/>
    </row>
    <row r="241" spans="1:83" s="4" customFormat="1" ht="15" x14ac:dyDescent="0.25">
      <c r="A241" s="20"/>
      <c r="B241" s="20"/>
      <c r="C241" s="10"/>
      <c r="D241" s="10"/>
      <c r="E241" s="10"/>
      <c r="F241" s="10"/>
      <c r="G241" s="10"/>
      <c r="H241" s="10"/>
      <c r="I241" s="10"/>
      <c r="CC241" s="10"/>
    </row>
    <row r="242" spans="1:83" s="4" customFormat="1" ht="15" x14ac:dyDescent="0.25">
      <c r="A242" s="20"/>
      <c r="B242" s="20"/>
      <c r="C242" s="10"/>
      <c r="D242" s="10"/>
      <c r="E242" s="10"/>
      <c r="F242" s="10"/>
      <c r="G242" s="10"/>
      <c r="H242" s="10"/>
      <c r="I242" s="10"/>
      <c r="CC242" s="10"/>
    </row>
    <row r="243" spans="1:83" s="4" customFormat="1" ht="15" x14ac:dyDescent="0.25">
      <c r="A243" s="20"/>
      <c r="B243" s="20"/>
      <c r="C243" s="10"/>
      <c r="D243" s="10"/>
      <c r="E243" s="10"/>
      <c r="F243" s="10"/>
      <c r="G243" s="10"/>
      <c r="H243" s="10"/>
      <c r="I243" s="10"/>
      <c r="CC243" s="10"/>
    </row>
    <row r="244" spans="1:83" s="4" customFormat="1" ht="15" x14ac:dyDescent="0.25">
      <c r="A244" s="20"/>
      <c r="B244" s="20"/>
      <c r="C244" s="10"/>
      <c r="D244" s="10"/>
      <c r="E244" s="10"/>
      <c r="F244" s="10"/>
      <c r="G244" s="10"/>
      <c r="H244" s="10"/>
      <c r="I244" s="10"/>
      <c r="CC244" s="10"/>
    </row>
    <row r="245" spans="1:83" s="4" customFormat="1" ht="15" x14ac:dyDescent="0.25">
      <c r="A245" s="20"/>
      <c r="B245" s="20"/>
      <c r="C245" s="10"/>
      <c r="D245" s="10"/>
      <c r="E245" s="10"/>
      <c r="F245" s="10"/>
      <c r="G245" s="10"/>
      <c r="H245" s="10"/>
      <c r="I245" s="10"/>
      <c r="CC245" s="10"/>
    </row>
    <row r="246" spans="1:83" s="4" customFormat="1" ht="15" x14ac:dyDescent="0.25">
      <c r="A246" s="20"/>
      <c r="B246" s="20"/>
      <c r="C246" s="10"/>
      <c r="D246" s="10"/>
      <c r="E246" s="10"/>
      <c r="F246" s="10"/>
      <c r="G246" s="10"/>
      <c r="H246" s="10"/>
      <c r="I246" s="10"/>
      <c r="CC246" s="10"/>
    </row>
    <row r="247" spans="1:83" s="4" customFormat="1" ht="15" x14ac:dyDescent="0.25">
      <c r="A247" s="20"/>
      <c r="B247" s="20"/>
      <c r="C247" s="10"/>
      <c r="D247" s="10"/>
      <c r="E247" s="10"/>
      <c r="F247" s="10"/>
      <c r="G247" s="10"/>
      <c r="H247" s="10"/>
      <c r="I247" s="10"/>
      <c r="CC247" s="10"/>
    </row>
    <row r="248" spans="1:83" s="4" customFormat="1" ht="15" x14ac:dyDescent="0.25">
      <c r="A248" s="20"/>
      <c r="B248" s="20"/>
      <c r="C248" s="10"/>
      <c r="D248" s="10"/>
      <c r="E248" s="10"/>
      <c r="F248" s="10"/>
      <c r="G248" s="10"/>
      <c r="H248" s="10"/>
      <c r="I248" s="10"/>
      <c r="CC248" s="10"/>
    </row>
    <row r="249" spans="1:83" s="4" customFormat="1" ht="15" x14ac:dyDescent="0.25">
      <c r="A249" s="20"/>
      <c r="B249" s="20"/>
      <c r="C249" s="10"/>
      <c r="D249" s="10"/>
      <c r="E249" s="10"/>
      <c r="F249" s="10"/>
      <c r="G249" s="10"/>
      <c r="H249" s="10"/>
      <c r="I249" s="10"/>
      <c r="CC249" s="10"/>
    </row>
    <row r="250" spans="1:83" s="4" customFormat="1" ht="15" x14ac:dyDescent="0.25">
      <c r="A250" s="20"/>
      <c r="B250" s="20"/>
      <c r="C250" s="10"/>
      <c r="D250" s="10"/>
      <c r="E250" s="10"/>
      <c r="F250" s="10"/>
      <c r="G250" s="10"/>
      <c r="H250" s="10"/>
      <c r="I250" s="10"/>
      <c r="CC250" s="10"/>
    </row>
    <row r="251" spans="1:83" s="4" customFormat="1" ht="15" x14ac:dyDescent="0.25">
      <c r="A251" s="20"/>
      <c r="B251" s="20"/>
      <c r="C251" s="10"/>
      <c r="D251" s="10"/>
      <c r="E251" s="10"/>
      <c r="F251" s="10"/>
      <c r="G251" s="10"/>
      <c r="H251" s="10"/>
      <c r="I251" s="10"/>
      <c r="CC251" s="10"/>
    </row>
    <row r="252" spans="1:83" s="4" customFormat="1" x14ac:dyDescent="0.25">
      <c r="A252" s="20"/>
      <c r="B252" s="20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</row>
    <row r="253" spans="1:83" s="4" customFormat="1" x14ac:dyDescent="0.25">
      <c r="A253" s="20"/>
      <c r="B253" s="20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</row>
    <row r="254" spans="1:83" s="4" customFormat="1" x14ac:dyDescent="0.25">
      <c r="A254" s="20"/>
      <c r="B254" s="20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</row>
    <row r="255" spans="1:83" s="4" customFormat="1" x14ac:dyDescent="0.25">
      <c r="A255" s="20"/>
      <c r="B255" s="20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</row>
    <row r="256" spans="1:83" s="4" customFormat="1" x14ac:dyDescent="0.25">
      <c r="A256" s="20"/>
      <c r="B256" s="20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</row>
    <row r="257" spans="1:83" s="4" customFormat="1" x14ac:dyDescent="0.25">
      <c r="A257" s="20"/>
      <c r="B257" s="20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</row>
    <row r="258" spans="1:83" s="4" customFormat="1" x14ac:dyDescent="0.25">
      <c r="A258" s="20"/>
      <c r="B258" s="20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</row>
    <row r="259" spans="1:83" s="4" customFormat="1" x14ac:dyDescent="0.25">
      <c r="A259" s="20"/>
      <c r="B259" s="20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</row>
    <row r="260" spans="1:83" s="4" customFormat="1" x14ac:dyDescent="0.25">
      <c r="A260" s="20"/>
      <c r="B260" s="20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</row>
    <row r="261" spans="1:83" s="4" customFormat="1" x14ac:dyDescent="0.25">
      <c r="A261" s="20"/>
      <c r="B261" s="20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</row>
    <row r="262" spans="1:83" s="4" customFormat="1" x14ac:dyDescent="0.25">
      <c r="A262" s="20"/>
      <c r="B262" s="20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</row>
    <row r="263" spans="1:83" s="4" customFormat="1" x14ac:dyDescent="0.25">
      <c r="A263" s="20"/>
      <c r="B263" s="20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</row>
    <row r="264" spans="1:83" s="4" customFormat="1" x14ac:dyDescent="0.25">
      <c r="A264" s="20"/>
      <c r="B264" s="20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</row>
    <row r="265" spans="1:83" s="4" customFormat="1" x14ac:dyDescent="0.25">
      <c r="A265" s="20"/>
      <c r="B265" s="20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</row>
    <row r="266" spans="1:83" s="4" customFormat="1" x14ac:dyDescent="0.25">
      <c r="A266" s="20"/>
      <c r="B266" s="20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</row>
    <row r="267" spans="1:83" s="4" customFormat="1" x14ac:dyDescent="0.25">
      <c r="A267" s="20"/>
      <c r="B267" s="20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</row>
    <row r="268" spans="1:83" s="4" customFormat="1" x14ac:dyDescent="0.25">
      <c r="A268" s="20"/>
      <c r="B268" s="20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</row>
    <row r="269" spans="1:83" s="4" customFormat="1" x14ac:dyDescent="0.25">
      <c r="A269" s="20"/>
      <c r="B269" s="20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</row>
    <row r="270" spans="1:83" s="4" customFormat="1" x14ac:dyDescent="0.25">
      <c r="A270" s="20"/>
      <c r="B270" s="20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</row>
    <row r="271" spans="1:83" s="4" customFormat="1" x14ac:dyDescent="0.25">
      <c r="A271" s="20"/>
      <c r="B271" s="20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</row>
    <row r="272" spans="1:83" s="4" customFormat="1" x14ac:dyDescent="0.25">
      <c r="A272" s="20"/>
      <c r="B272" s="20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</row>
    <row r="273" spans="1:83" s="4" customFormat="1" x14ac:dyDescent="0.25">
      <c r="A273" s="20"/>
      <c r="B273" s="20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</row>
    <row r="274" spans="1:83" s="4" customFormat="1" x14ac:dyDescent="0.25">
      <c r="A274" s="20"/>
      <c r="B274" s="20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</row>
    <row r="275" spans="1:83" s="4" customFormat="1" x14ac:dyDescent="0.25">
      <c r="A275" s="20"/>
      <c r="B275" s="20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</row>
    <row r="276" spans="1:83" s="4" customFormat="1" x14ac:dyDescent="0.25">
      <c r="A276" s="20"/>
      <c r="B276" s="20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</row>
    <row r="277" spans="1:83" s="4" customFormat="1" x14ac:dyDescent="0.25">
      <c r="A277" s="20"/>
      <c r="B277" s="20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</row>
    <row r="278" spans="1:83" s="4" customFormat="1" x14ac:dyDescent="0.25">
      <c r="A278" s="20"/>
      <c r="B278" s="20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</row>
    <row r="279" spans="1:83" s="4" customFormat="1" x14ac:dyDescent="0.25">
      <c r="A279" s="20"/>
      <c r="B279" s="20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</row>
    <row r="280" spans="1:83" s="4" customFormat="1" x14ac:dyDescent="0.25">
      <c r="A280" s="20"/>
      <c r="B280" s="20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</row>
    <row r="281" spans="1:83" s="4" customFormat="1" x14ac:dyDescent="0.25">
      <c r="A281" s="20"/>
      <c r="B281" s="20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</row>
    <row r="282" spans="1:83" s="4" customFormat="1" x14ac:dyDescent="0.25">
      <c r="A282" s="20"/>
      <c r="B282" s="20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</row>
    <row r="283" spans="1:83" s="4" customFormat="1" x14ac:dyDescent="0.25">
      <c r="A283" s="20"/>
      <c r="B283" s="20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</row>
    <row r="284" spans="1:83" s="4" customFormat="1" x14ac:dyDescent="0.25">
      <c r="A284" s="20"/>
      <c r="B284" s="20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</row>
    <row r="285" spans="1:83" s="4" customFormat="1" x14ac:dyDescent="0.25">
      <c r="A285" s="20"/>
      <c r="B285" s="20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</row>
    <row r="286" spans="1:83" s="4" customFormat="1" x14ac:dyDescent="0.25">
      <c r="A286" s="20"/>
      <c r="B286" s="20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</row>
    <row r="287" spans="1:83" s="4" customFormat="1" x14ac:dyDescent="0.25">
      <c r="A287" s="20"/>
      <c r="B287" s="20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</row>
    <row r="288" spans="1:83" s="4" customFormat="1" x14ac:dyDescent="0.25">
      <c r="A288" s="20"/>
      <c r="B288" s="20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</row>
    <row r="289" spans="1:83" s="4" customFormat="1" x14ac:dyDescent="0.25">
      <c r="A289" s="20"/>
      <c r="B289" s="20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</row>
    <row r="290" spans="1:83" s="4" customFormat="1" x14ac:dyDescent="0.25">
      <c r="A290" s="20"/>
      <c r="B290" s="20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</row>
    <row r="291" spans="1:83" s="4" customFormat="1" x14ac:dyDescent="0.25">
      <c r="A291" s="20"/>
      <c r="B291" s="20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</row>
    <row r="292" spans="1:83" s="4" customFormat="1" x14ac:dyDescent="0.25">
      <c r="A292" s="20"/>
      <c r="B292" s="20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</row>
    <row r="293" spans="1:83" s="4" customFormat="1" x14ac:dyDescent="0.25">
      <c r="A293" s="20"/>
      <c r="B293" s="20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</row>
    <row r="294" spans="1:83" s="4" customFormat="1" x14ac:dyDescent="0.25">
      <c r="A294" s="20"/>
      <c r="B294" s="20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</row>
    <row r="295" spans="1:83" s="4" customFormat="1" x14ac:dyDescent="0.25">
      <c r="A295" s="20"/>
      <c r="B295" s="20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</row>
    <row r="296" spans="1:83" s="4" customFormat="1" x14ac:dyDescent="0.25">
      <c r="A296" s="20"/>
      <c r="B296" s="20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</row>
    <row r="297" spans="1:83" s="4" customFormat="1" x14ac:dyDescent="0.25">
      <c r="A297" s="20"/>
      <c r="B297" s="20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</row>
    <row r="298" spans="1:83" s="4" customFormat="1" x14ac:dyDescent="0.25">
      <c r="A298" s="20"/>
      <c r="B298" s="20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</row>
    <row r="299" spans="1:83" s="4" customFormat="1" x14ac:dyDescent="0.25">
      <c r="A299" s="20"/>
      <c r="B299" s="20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</row>
    <row r="300" spans="1:83" s="4" customFormat="1" x14ac:dyDescent="0.25">
      <c r="A300" s="20"/>
      <c r="B300" s="20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</row>
    <row r="301" spans="1:83" s="4" customFormat="1" x14ac:dyDescent="0.25">
      <c r="A301" s="20"/>
      <c r="B301" s="20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</row>
    <row r="302" spans="1:83" s="4" customFormat="1" x14ac:dyDescent="0.25">
      <c r="A302" s="20"/>
      <c r="B302" s="20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</row>
    <row r="303" spans="1:83" s="4" customFormat="1" x14ac:dyDescent="0.25">
      <c r="A303" s="20"/>
      <c r="B303" s="20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</row>
    <row r="304" spans="1:83" s="4" customFormat="1" x14ac:dyDescent="0.25">
      <c r="A304" s="20"/>
      <c r="B304" s="20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</row>
    <row r="305" spans="1:83" s="4" customFormat="1" x14ac:dyDescent="0.25">
      <c r="A305" s="20"/>
      <c r="B305" s="20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</row>
    <row r="306" spans="1:83" s="4" customFormat="1" x14ac:dyDescent="0.25">
      <c r="A306" s="20"/>
      <c r="B306" s="20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</row>
    <row r="307" spans="1:83" s="4" customFormat="1" x14ac:dyDescent="0.25">
      <c r="A307" s="20"/>
      <c r="B307" s="20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</row>
    <row r="308" spans="1:83" s="4" customFormat="1" x14ac:dyDescent="0.25">
      <c r="A308" s="20"/>
      <c r="B308" s="20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</row>
    <row r="309" spans="1:83" s="4" customFormat="1" x14ac:dyDescent="0.25">
      <c r="A309" s="20"/>
      <c r="B309" s="20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</row>
    <row r="310" spans="1:83" s="4" customFormat="1" x14ac:dyDescent="0.25">
      <c r="A310" s="20"/>
      <c r="B310" s="20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</row>
    <row r="311" spans="1:83" s="4" customFormat="1" x14ac:dyDescent="0.25">
      <c r="A311" s="20"/>
      <c r="B311" s="20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</row>
    <row r="312" spans="1:83" s="4" customFormat="1" x14ac:dyDescent="0.25">
      <c r="A312" s="20"/>
      <c r="B312" s="20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</row>
    <row r="313" spans="1:83" s="4" customFormat="1" x14ac:dyDescent="0.25">
      <c r="A313" s="20"/>
      <c r="B313" s="20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</row>
    <row r="314" spans="1:83" s="4" customFormat="1" x14ac:dyDescent="0.25">
      <c r="A314" s="20"/>
      <c r="B314" s="20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</row>
    <row r="315" spans="1:83" s="4" customFormat="1" x14ac:dyDescent="0.25">
      <c r="A315" s="20"/>
      <c r="B315" s="20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</row>
    <row r="316" spans="1:83" s="4" customFormat="1" x14ac:dyDescent="0.25">
      <c r="A316" s="20"/>
      <c r="B316" s="20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</row>
    <row r="317" spans="1:83" s="4" customFormat="1" x14ac:dyDescent="0.25">
      <c r="A317" s="20"/>
      <c r="B317" s="20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</row>
    <row r="318" spans="1:83" s="4" customFormat="1" x14ac:dyDescent="0.25">
      <c r="A318" s="20"/>
      <c r="B318" s="20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</row>
    <row r="319" spans="1:83" s="4" customFormat="1" x14ac:dyDescent="0.25">
      <c r="A319" s="20"/>
      <c r="B319" s="20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</row>
    <row r="320" spans="1:83" s="4" customFormat="1" x14ac:dyDescent="0.25">
      <c r="A320" s="20"/>
      <c r="B320" s="20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</row>
    <row r="321" spans="1:83" s="4" customFormat="1" x14ac:dyDescent="0.25">
      <c r="A321" s="20"/>
      <c r="B321" s="20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</row>
    <row r="322" spans="1:83" s="4" customFormat="1" x14ac:dyDescent="0.25">
      <c r="A322" s="20"/>
      <c r="B322" s="20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</row>
    <row r="323" spans="1:83" s="4" customFormat="1" x14ac:dyDescent="0.25">
      <c r="A323" s="20"/>
      <c r="B323" s="20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</row>
    <row r="324" spans="1:83" s="4" customFormat="1" x14ac:dyDescent="0.25">
      <c r="A324" s="20"/>
      <c r="B324" s="20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</row>
    <row r="325" spans="1:83" s="4" customFormat="1" x14ac:dyDescent="0.25">
      <c r="A325" s="20"/>
      <c r="B325" s="20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</row>
    <row r="326" spans="1:83" s="4" customFormat="1" x14ac:dyDescent="0.25">
      <c r="A326" s="20"/>
      <c r="B326" s="20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</row>
    <row r="327" spans="1:83" s="4" customFormat="1" x14ac:dyDescent="0.25">
      <c r="A327" s="20"/>
      <c r="B327" s="20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</row>
    <row r="328" spans="1:83" s="4" customFormat="1" x14ac:dyDescent="0.25">
      <c r="A328" s="20"/>
      <c r="B328" s="20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</row>
    <row r="329" spans="1:83" s="4" customFormat="1" x14ac:dyDescent="0.25">
      <c r="A329" s="20"/>
      <c r="B329" s="20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</row>
    <row r="330" spans="1:83" s="4" customFormat="1" x14ac:dyDescent="0.25">
      <c r="A330" s="20"/>
      <c r="B330" s="20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</row>
    <row r="331" spans="1:83" s="4" customFormat="1" x14ac:dyDescent="0.25">
      <c r="A331" s="20"/>
      <c r="B331" s="20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</row>
    <row r="332" spans="1:83" s="4" customFormat="1" x14ac:dyDescent="0.25">
      <c r="A332" s="20"/>
      <c r="B332" s="20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</row>
    <row r="333" spans="1:83" s="4" customFormat="1" x14ac:dyDescent="0.25">
      <c r="A333" s="20"/>
      <c r="B333" s="20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</row>
    <row r="334" spans="1:83" s="4" customFormat="1" x14ac:dyDescent="0.25">
      <c r="A334" s="20"/>
      <c r="B334" s="20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</row>
    <row r="335" spans="1:83" s="4" customFormat="1" x14ac:dyDescent="0.25">
      <c r="A335" s="20"/>
      <c r="B335" s="20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</row>
    <row r="336" spans="1:83" s="4" customFormat="1" x14ac:dyDescent="0.25">
      <c r="A336" s="20"/>
      <c r="B336" s="20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44299.325613425928</v>
      </c>
    </row>
    <row r="2" spans="1:2" x14ac:dyDescent="0.2">
      <c r="A2" t="s">
        <v>24</v>
      </c>
      <c r="B2" s="11">
        <v>44314.380069444444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13.04.2021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2021-08-12T08:17:04Z</cp:lastPrinted>
  <dcterms:created xsi:type="dcterms:W3CDTF">2002-09-22T07:35:02Z</dcterms:created>
  <dcterms:modified xsi:type="dcterms:W3CDTF">2021-08-24T10:10:21Z</dcterms:modified>
</cp:coreProperties>
</file>