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1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'01.04.2021'!$A$3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35" i="1" l="1"/>
  <c r="C41" i="1" l="1"/>
  <c r="A38" i="1"/>
  <c r="C38" i="1"/>
  <c r="A37" i="1"/>
  <c r="C37" i="1"/>
  <c r="C36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A12" i="1"/>
  <c r="C12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<sst xmlns="http://schemas.openxmlformats.org/spreadsheetml/2006/main" count="78" uniqueCount="73">
  <si>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</si>
  <si>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</si>
  <si>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</si>
  <si>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</si>
  <si>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</si>
  <si>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</si>
  <si>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</si>
  <si>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</si>
  <si>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</si>
  <si>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</si>
  <si>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</si>
  <si>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</si>
  <si>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</si>
  <si>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</si>
  <si>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</si>
  <si>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</si>
  <si>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</si>
  <si>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</si>
  <si>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</si>
  <si>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</si>
  <si>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</si>
  <si>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</si>
  <si>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</si>
  <si>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</si>
  <si>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</si>
  <si>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</si>
  <si>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</si>
  <si>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</si>
  <si>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</si>
  <si>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</si>
  <si>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</si>
  <si>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</si>
  <si>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</si>
  <si>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</si>
  <si>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</si>
  <si>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</si>
  <si>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</si>
  <si>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</si>
  <si>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</si>
  <si>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</si>
  <si>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</si>
  <si>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Печенье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</si>
  <si>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</si>
  <si>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</si>
  <si>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</si>
  <si>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</si>
  <si>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</si>
  <si>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</si>
  <si>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 xml:space="preserve">Омлет натуральный </t>
  </si>
  <si>
    <t>№234, сб.2018 г.</t>
  </si>
  <si>
    <t xml:space="preserve">Кофейный напиток на молоке </t>
  </si>
  <si>
    <t>№304,сб.2018г.</t>
  </si>
  <si>
    <t xml:space="preserve">Салат из сырых овощей </t>
  </si>
  <si>
    <t>№22, сб.2018 г.</t>
  </si>
  <si>
    <t xml:space="preserve">Борщ с капустой и картофелем с мясными фрикадельками </t>
  </si>
  <si>
    <t>№58, сб.2018 г.</t>
  </si>
  <si>
    <t xml:space="preserve">Тефтели из говядины  </t>
  </si>
  <si>
    <t>№110, сб.2018 г.</t>
  </si>
  <si>
    <t xml:space="preserve">Макаронные изделия отварные </t>
  </si>
  <si>
    <t>№227, сб.2018 г.</t>
  </si>
  <si>
    <t xml:space="preserve">Компот из плодов или ягод сушеных </t>
  </si>
  <si>
    <t>№310, сб.2018г.</t>
  </si>
  <si>
    <t xml:space="preserve">Рыба, запеченная с картофелем </t>
  </si>
  <si>
    <t>№90, сб.2018 г.</t>
  </si>
  <si>
    <t xml:space="preserve">Помидоры свежие </t>
  </si>
  <si>
    <t>№9.123, сб. Сам. 1995г.</t>
  </si>
  <si>
    <t xml:space="preserve">Чай с молоком и сахаром </t>
  </si>
  <si>
    <t>№630, сб. 1996 г.</t>
  </si>
  <si>
    <t xml:space="preserve">Кефир </t>
  </si>
  <si>
    <t>№297 сб. 2018г.</t>
  </si>
  <si>
    <t>МЕНЮ12 лет  и старше</t>
  </si>
  <si>
    <t>150/5</t>
  </si>
  <si>
    <t>15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</si>
</sst>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7" xfId="0" applyNumberFormat="1" applyFont="1" applyBorder="1"/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H1849"/>
  <sheetViews>
    <sheetView tabSelected="1" zoomScale="84" zoomScaleNormal="84" workbookViewId="0">
      <selection activeCell="B3" sqref="B3"/>
    </sheetView>
  </sheetViews>
  <sheetFormatPr defaultRowHeight="15.75" x14ac:dyDescent="0.25"/>
  <cols>
    <col min="1" max="1" width="17" style="18" customWidth="1"/>
    <col min="2" max="2" width="30.85546875" style="18" customWidth="1"/>
    <col min="3" max="3" width="7.28515625" style="1" customWidth="1"/>
    <col min="4" max="4" width="7.42578125" style="1" customWidth="1"/>
    <col min="5" max="5" width="10.140625" style="1" customWidth="1"/>
    <col min="6" max="6" width="7.425781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6" ht="0.75" customHeight="1" x14ac:dyDescent="0.25">
      <c r="CC1" s="1"/>
    </row>
    <row r="2" spans="1:86" ht="20.25" customHeight="1" x14ac:dyDescent="0.45">
      <c r="A2" s="27" t="s">
        <v>70</v>
      </c>
      <c r="B2" s="27"/>
      <c r="C2" s="27"/>
      <c r="D2" s="27"/>
      <c r="E2" s="27"/>
      <c r="F2" s="27"/>
      <c r="G2" s="27"/>
      <c r="H2" s="27"/>
      <c r="I2" s="27"/>
      <c r="CC2" s="1"/>
    </row>
    <row r="3" spans="1:86" s="6" customFormat="1" x14ac:dyDescent="0.25">
      <c r="A3" s="19"/>
      <c r="B3" s="19" t="s">
        <v>72</v>
      </c>
      <c r="C3" s="7"/>
      <c r="D3" s="8"/>
      <c r="E3" s="7"/>
      <c r="F3" s="7"/>
      <c r="G3" s="7"/>
      <c r="H3" s="7"/>
      <c r="I3" s="7"/>
    </row>
    <row r="4" spans="1:86" hidden="1" x14ac:dyDescent="0.25">
      <c r="CC4" s="1"/>
    </row>
    <row r="5" spans="1:86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  <c r="CH5" s="4"/>
    </row>
    <row r="6" spans="1:86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  <c r="CH6" s="4"/>
    </row>
    <row r="7" spans="1:86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  <c r="CH7" s="4"/>
    </row>
    <row r="8" spans="1:86" s="4" customFormat="1" ht="14.25" customHeight="1" x14ac:dyDescent="0.25">
      <c r="A8" s="28" t="s">
        <v>22</v>
      </c>
      <c r="B8" s="30" t="s">
        <v>0</v>
      </c>
      <c r="C8" s="30" t="s">
        <v>6</v>
      </c>
      <c r="D8" s="30" t="s">
        <v>2</v>
      </c>
      <c r="E8" s="30"/>
      <c r="F8" s="30" t="s">
        <v>8</v>
      </c>
      <c r="G8" s="30"/>
      <c r="H8" s="30" t="s">
        <v>7</v>
      </c>
      <c r="I8" s="31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6" s="4" customFormat="1" ht="15.75" customHeight="1" x14ac:dyDescent="0.25">
      <c r="A9" s="29"/>
      <c r="B9" s="30"/>
      <c r="C9" s="30"/>
      <c r="D9" s="3" t="s">
        <v>1</v>
      </c>
      <c r="E9" s="3" t="s">
        <v>3</v>
      </c>
      <c r="F9" s="3" t="s">
        <v>1</v>
      </c>
      <c r="G9" s="3" t="s">
        <v>4</v>
      </c>
      <c r="H9" s="30"/>
      <c r="I9" s="32"/>
      <c r="CC9" s="10"/>
    </row>
    <row r="10" spans="1:86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6" s="14" customFormat="1" ht="15" x14ac:dyDescent="0.25">
      <c r="A11" s="22" t="s">
        <v>49</v>
      </c>
      <c r="B11" s="22" t="s">
        <v>48</v>
      </c>
      <c r="C11" s="26" t="s">
        <v>71</v>
      </c>
      <c r="D11" s="15">
        <v>17.48</v>
      </c>
      <c r="E11" s="15">
        <v>18.59</v>
      </c>
      <c r="F11" s="15">
        <v>25.07</v>
      </c>
      <c r="G11" s="15">
        <v>0</v>
      </c>
      <c r="H11" s="15">
        <v>3.11</v>
      </c>
      <c r="I11" s="15">
        <v>307.50423793061663</v>
      </c>
      <c r="J11" s="14">
        <v>12.35</v>
      </c>
      <c r="K11" s="14">
        <v>0.34</v>
      </c>
      <c r="L11" s="14">
        <v>9.67</v>
      </c>
      <c r="M11" s="14">
        <v>0</v>
      </c>
      <c r="N11" s="14">
        <v>3.11</v>
      </c>
      <c r="O11" s="14">
        <v>0</v>
      </c>
      <c r="P11" s="14">
        <v>0</v>
      </c>
      <c r="Q11" s="14">
        <v>0</v>
      </c>
      <c r="R11" s="14">
        <v>0</v>
      </c>
      <c r="S11" s="14">
        <v>0.05</v>
      </c>
      <c r="T11" s="14">
        <v>1.72</v>
      </c>
      <c r="U11" s="14">
        <v>0.92</v>
      </c>
      <c r="V11" s="14">
        <v>232.14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  <c r="CH11" s="4"/>
    </row>
    <row r="12" spans="1:86" s="14" customFormat="1" ht="15" x14ac:dyDescent="0.25">
      <c r="A12" s="22" t="str">
        <f>"аа"</f>
        <v>аа</v>
      </c>
      <c r="B12" s="22" t="s">
        <v>30</v>
      </c>
      <c r="C12" s="15" t="str">
        <f>"20"</f>
        <v>20</v>
      </c>
      <c r="D12" s="15">
        <v>5.26</v>
      </c>
      <c r="E12" s="15">
        <v>5.26</v>
      </c>
      <c r="F12" s="15">
        <v>5.32</v>
      </c>
      <c r="G12" s="15">
        <v>0</v>
      </c>
      <c r="H12" s="15">
        <v>0</v>
      </c>
      <c r="I12" s="15">
        <v>70.12</v>
      </c>
      <c r="J12" s="14">
        <v>3.06</v>
      </c>
      <c r="K12" s="14">
        <v>0</v>
      </c>
      <c r="L12" s="14">
        <v>3.06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0.4</v>
      </c>
      <c r="T12" s="14">
        <v>0.86</v>
      </c>
      <c r="U12" s="14">
        <v>0</v>
      </c>
      <c r="V12" s="14">
        <v>20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  <c r="CH12" s="4"/>
    </row>
    <row r="13" spans="1:86" s="14" customFormat="1" ht="15" x14ac:dyDescent="0.25">
      <c r="A13" s="22" t="s">
        <v>51</v>
      </c>
      <c r="B13" s="22" t="s">
        <v>50</v>
      </c>
      <c r="C13" s="15" t="str">
        <f>"200"</f>
        <v>200</v>
      </c>
      <c r="D13" s="15">
        <v>4.1399999999999997</v>
      </c>
      <c r="E13" s="15">
        <v>4.41</v>
      </c>
      <c r="F13" s="15">
        <v>4.1399999999999997</v>
      </c>
      <c r="G13" s="15">
        <v>0</v>
      </c>
      <c r="H13" s="15">
        <v>15.11</v>
      </c>
      <c r="I13" s="15">
        <v>111.67602439999999</v>
      </c>
      <c r="J13" s="14">
        <v>2.94</v>
      </c>
      <c r="K13" s="14">
        <v>0</v>
      </c>
      <c r="L13" s="14">
        <v>0</v>
      </c>
      <c r="M13" s="14">
        <v>0</v>
      </c>
      <c r="N13" s="14">
        <v>15.11</v>
      </c>
      <c r="O13" s="14">
        <v>0</v>
      </c>
      <c r="P13" s="14">
        <v>0</v>
      </c>
      <c r="Q13" s="14">
        <v>0</v>
      </c>
      <c r="R13" s="14">
        <v>0</v>
      </c>
      <c r="S13" s="14">
        <v>0.15</v>
      </c>
      <c r="T13" s="14">
        <v>1.04</v>
      </c>
      <c r="U13" s="14">
        <v>73.58</v>
      </c>
      <c r="V13" s="14">
        <v>189.08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  <c r="CH13" s="4"/>
    </row>
    <row r="14" spans="1:86" s="12" customFormat="1" ht="15" x14ac:dyDescent="0.25">
      <c r="A14" s="23" t="str">
        <f>""</f>
        <v/>
      </c>
      <c r="B14" s="23" t="s">
        <v>31</v>
      </c>
      <c r="C14" s="13" t="str">
        <f>"70"</f>
        <v>70</v>
      </c>
      <c r="D14" s="13">
        <v>5.53</v>
      </c>
      <c r="E14" s="13">
        <v>0</v>
      </c>
      <c r="F14" s="13">
        <v>0.7</v>
      </c>
      <c r="G14" s="13">
        <v>0</v>
      </c>
      <c r="H14" s="13">
        <v>33.81</v>
      </c>
      <c r="I14" s="13">
        <v>171.85</v>
      </c>
      <c r="J14" s="12">
        <v>0.14000000000000001</v>
      </c>
      <c r="K14" s="12">
        <v>0</v>
      </c>
      <c r="L14" s="12">
        <v>0.14000000000000001</v>
      </c>
      <c r="M14" s="12">
        <v>0</v>
      </c>
      <c r="N14" s="12">
        <v>1.47</v>
      </c>
      <c r="O14" s="12">
        <v>32.340000000000003</v>
      </c>
      <c r="P14" s="12">
        <v>2.31</v>
      </c>
      <c r="Q14" s="12">
        <v>0</v>
      </c>
      <c r="R14" s="12">
        <v>0</v>
      </c>
      <c r="S14" s="12">
        <v>0.21</v>
      </c>
      <c r="T14" s="12">
        <v>1.05</v>
      </c>
      <c r="U14" s="12">
        <v>0</v>
      </c>
      <c r="V14" s="12">
        <v>93.1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  <c r="CH14" s="4"/>
    </row>
    <row r="15" spans="1:86" s="16" customFormat="1" ht="15" x14ac:dyDescent="0.25">
      <c r="A15" s="24"/>
      <c r="B15" s="24" t="s">
        <v>32</v>
      </c>
      <c r="C15" s="17"/>
      <c r="D15" s="17">
        <v>32.409999999999997</v>
      </c>
      <c r="E15" s="17">
        <v>28.26</v>
      </c>
      <c r="F15" s="17">
        <v>35.229999999999997</v>
      </c>
      <c r="G15" s="17">
        <v>0</v>
      </c>
      <c r="H15" s="17">
        <v>52.03</v>
      </c>
      <c r="I15" s="17">
        <v>661.15</v>
      </c>
      <c r="J15" s="16">
        <v>18.489999999999998</v>
      </c>
      <c r="K15" s="16">
        <v>0.34</v>
      </c>
      <c r="L15" s="16">
        <v>12.87</v>
      </c>
      <c r="M15" s="16">
        <v>0</v>
      </c>
      <c r="N15" s="16">
        <v>19.690000000000001</v>
      </c>
      <c r="O15" s="16">
        <v>32.340000000000003</v>
      </c>
      <c r="P15" s="16">
        <v>2.31</v>
      </c>
      <c r="Q15" s="16">
        <v>0</v>
      </c>
      <c r="R15" s="16">
        <v>0</v>
      </c>
      <c r="S15" s="16">
        <v>0.81</v>
      </c>
      <c r="T15" s="16">
        <v>4.67</v>
      </c>
      <c r="U15" s="16">
        <v>74.5</v>
      </c>
      <c r="V15" s="16">
        <v>534.30999999999995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  <c r="CH15" s="4"/>
    </row>
    <row r="16" spans="1:86" s="4" customFormat="1" ht="15" x14ac:dyDescent="0.25">
      <c r="A16" s="25"/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6" s="12" customFormat="1" ht="15" x14ac:dyDescent="0.25">
      <c r="A17" s="23" t="str">
        <f>""</f>
        <v/>
      </c>
      <c r="B17" s="23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  <c r="CH17" s="4"/>
    </row>
    <row r="18" spans="1:86" s="16" customFormat="1" ht="15" x14ac:dyDescent="0.25">
      <c r="A18" s="24"/>
      <c r="B18" s="24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  <c r="CH18" s="4"/>
    </row>
    <row r="19" spans="1:86" s="4" customFormat="1" ht="15" x14ac:dyDescent="0.25">
      <c r="A19" s="25"/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6" s="14" customFormat="1" ht="15" x14ac:dyDescent="0.25">
      <c r="A20" s="22" t="s">
        <v>53</v>
      </c>
      <c r="B20" s="22" t="s">
        <v>52</v>
      </c>
      <c r="C20" s="15" t="str">
        <f>"100"</f>
        <v>100</v>
      </c>
      <c r="D20" s="15">
        <v>0.9</v>
      </c>
      <c r="E20" s="15">
        <v>0</v>
      </c>
      <c r="F20" s="15">
        <v>4.49</v>
      </c>
      <c r="G20" s="15">
        <v>0</v>
      </c>
      <c r="H20" s="15">
        <v>3.99</v>
      </c>
      <c r="I20" s="15">
        <v>62.467167000000003</v>
      </c>
      <c r="J20" s="14">
        <v>0</v>
      </c>
      <c r="K20" s="14">
        <v>0</v>
      </c>
      <c r="L20" s="14">
        <v>0</v>
      </c>
      <c r="M20" s="14">
        <v>0</v>
      </c>
      <c r="N20" s="14">
        <v>3.85</v>
      </c>
      <c r="O20" s="14">
        <v>0.13</v>
      </c>
      <c r="P20" s="14">
        <v>1.17</v>
      </c>
      <c r="Q20" s="14">
        <v>0</v>
      </c>
      <c r="R20" s="14">
        <v>0</v>
      </c>
      <c r="S20" s="14">
        <v>0.32</v>
      </c>
      <c r="T20" s="14">
        <v>0.97</v>
      </c>
      <c r="U20" s="14">
        <v>0</v>
      </c>
      <c r="V20" s="14">
        <v>162.63999999999999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  <c r="CH20" s="4"/>
    </row>
    <row r="21" spans="1:86" s="14" customFormat="1" ht="30" x14ac:dyDescent="0.25">
      <c r="A21" s="22" t="s">
        <v>55</v>
      </c>
      <c r="B21" s="22" t="s">
        <v>54</v>
      </c>
      <c r="C21" s="15" t="str">
        <f>"250/25"</f>
        <v>250/25</v>
      </c>
      <c r="D21" s="15">
        <v>6.37</v>
      </c>
      <c r="E21" s="15">
        <v>4.97</v>
      </c>
      <c r="F21" s="15">
        <v>6.81</v>
      </c>
      <c r="G21" s="15">
        <v>0</v>
      </c>
      <c r="H21" s="15">
        <v>12.18</v>
      </c>
      <c r="I21" s="15">
        <v>139.13119264999997</v>
      </c>
      <c r="J21" s="14">
        <v>3.35</v>
      </c>
      <c r="K21" s="14">
        <v>0.1</v>
      </c>
      <c r="L21" s="14">
        <v>2.16</v>
      </c>
      <c r="M21" s="14">
        <v>0</v>
      </c>
      <c r="N21" s="14">
        <v>9.33</v>
      </c>
      <c r="O21" s="14">
        <v>2.84</v>
      </c>
      <c r="P21" s="14">
        <v>2.12</v>
      </c>
      <c r="Q21" s="14">
        <v>0</v>
      </c>
      <c r="R21" s="14">
        <v>0</v>
      </c>
      <c r="S21" s="14">
        <v>0.34</v>
      </c>
      <c r="T21" s="14">
        <v>1.4</v>
      </c>
      <c r="U21" s="14">
        <v>15.75</v>
      </c>
      <c r="V21" s="14">
        <v>370.14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  <c r="CH21" s="4"/>
    </row>
    <row r="22" spans="1:86" s="14" customFormat="1" ht="15" x14ac:dyDescent="0.25">
      <c r="A22" s="22" t="s">
        <v>57</v>
      </c>
      <c r="B22" s="22" t="s">
        <v>56</v>
      </c>
      <c r="C22" s="15" t="str">
        <f>"100/40"</f>
        <v>100/40</v>
      </c>
      <c r="D22" s="15">
        <v>11.47</v>
      </c>
      <c r="E22" s="15">
        <v>10.19</v>
      </c>
      <c r="F22" s="15">
        <v>16.52</v>
      </c>
      <c r="G22" s="15">
        <v>0</v>
      </c>
      <c r="H22" s="15">
        <v>14.05</v>
      </c>
      <c r="I22" s="15">
        <v>254.45313319000005</v>
      </c>
      <c r="J22" s="14">
        <v>2.85</v>
      </c>
      <c r="K22" s="14">
        <v>7.62</v>
      </c>
      <c r="L22" s="14">
        <v>2.85</v>
      </c>
      <c r="M22" s="14">
        <v>0</v>
      </c>
      <c r="N22" s="14">
        <v>3.72</v>
      </c>
      <c r="O22" s="14">
        <v>10.33</v>
      </c>
      <c r="P22" s="14">
        <v>1.38</v>
      </c>
      <c r="Q22" s="14">
        <v>0</v>
      </c>
      <c r="R22" s="14">
        <v>0</v>
      </c>
      <c r="S22" s="14">
        <v>0.2</v>
      </c>
      <c r="T22" s="14">
        <v>1.1599999999999999</v>
      </c>
      <c r="U22" s="14">
        <v>0</v>
      </c>
      <c r="V22" s="14">
        <v>261.63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  <c r="CH22" s="4"/>
    </row>
    <row r="23" spans="1:86" s="14" customFormat="1" ht="15" x14ac:dyDescent="0.25">
      <c r="A23" s="22" t="s">
        <v>59</v>
      </c>
      <c r="B23" s="22" t="s">
        <v>58</v>
      </c>
      <c r="C23" s="15" t="str">
        <f>"220"</f>
        <v>220</v>
      </c>
      <c r="D23" s="15">
        <v>7.77</v>
      </c>
      <c r="E23" s="15">
        <v>0.03</v>
      </c>
      <c r="F23" s="15">
        <v>5.17</v>
      </c>
      <c r="G23" s="15">
        <v>0</v>
      </c>
      <c r="H23" s="15">
        <v>47.56</v>
      </c>
      <c r="I23" s="15">
        <v>277.29035578378358</v>
      </c>
      <c r="J23" s="14">
        <v>3.34</v>
      </c>
      <c r="K23" s="14">
        <v>0.15</v>
      </c>
      <c r="L23" s="14">
        <v>3.34</v>
      </c>
      <c r="M23" s="14">
        <v>0</v>
      </c>
      <c r="N23" s="14">
        <v>1.41</v>
      </c>
      <c r="O23" s="14">
        <v>46.16</v>
      </c>
      <c r="P23" s="14">
        <v>2.52</v>
      </c>
      <c r="Q23" s="14">
        <v>0</v>
      </c>
      <c r="R23" s="14">
        <v>0</v>
      </c>
      <c r="S23" s="14">
        <v>0</v>
      </c>
      <c r="T23" s="14">
        <v>0.39</v>
      </c>
      <c r="U23" s="14">
        <v>0</v>
      </c>
      <c r="V23" s="14">
        <v>81.88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  <c r="CH23" s="4"/>
    </row>
    <row r="24" spans="1:86" s="14" customFormat="1" ht="30" x14ac:dyDescent="0.25">
      <c r="A24" s="22" t="s">
        <v>61</v>
      </c>
      <c r="B24" s="22" t="s">
        <v>60</v>
      </c>
      <c r="C24" s="15" t="str">
        <f>"200"</f>
        <v>200</v>
      </c>
      <c r="D24" s="15">
        <v>1.2</v>
      </c>
      <c r="E24" s="15">
        <v>0</v>
      </c>
      <c r="F24" s="15">
        <v>0.06</v>
      </c>
      <c r="G24" s="15">
        <v>0</v>
      </c>
      <c r="H24" s="15">
        <v>20.43</v>
      </c>
      <c r="I24" s="15">
        <v>92.113117500000001</v>
      </c>
      <c r="J24" s="14">
        <v>0.03</v>
      </c>
      <c r="K24" s="14">
        <v>0</v>
      </c>
      <c r="L24" s="14">
        <v>0.03</v>
      </c>
      <c r="M24" s="14">
        <v>0</v>
      </c>
      <c r="N24" s="14">
        <v>19.78</v>
      </c>
      <c r="O24" s="14">
        <v>0.65</v>
      </c>
      <c r="P24" s="14">
        <v>3.89</v>
      </c>
      <c r="Q24" s="14">
        <v>0</v>
      </c>
      <c r="R24" s="14">
        <v>0</v>
      </c>
      <c r="S24" s="14">
        <v>0.38</v>
      </c>
      <c r="T24" s="14">
        <v>1.01</v>
      </c>
      <c r="U24" s="14">
        <v>0.1</v>
      </c>
      <c r="V24" s="14">
        <v>374.23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  <c r="CH24" s="4"/>
    </row>
    <row r="25" spans="1:86" s="14" customFormat="1" ht="15" x14ac:dyDescent="0.25">
      <c r="A25" s="22" t="str">
        <f>""</f>
        <v/>
      </c>
      <c r="B25" s="22" t="s">
        <v>31</v>
      </c>
      <c r="C25" s="15" t="str">
        <f>"40"</f>
        <v>40</v>
      </c>
      <c r="D25" s="15">
        <v>3.16</v>
      </c>
      <c r="E25" s="15">
        <v>0</v>
      </c>
      <c r="F25" s="15">
        <v>0.4</v>
      </c>
      <c r="G25" s="15">
        <v>0</v>
      </c>
      <c r="H25" s="15">
        <v>19.32</v>
      </c>
      <c r="I25" s="15">
        <v>98.2</v>
      </c>
      <c r="J25" s="14">
        <v>0.08</v>
      </c>
      <c r="K25" s="14">
        <v>0</v>
      </c>
      <c r="L25" s="14">
        <v>0.08</v>
      </c>
      <c r="M25" s="14">
        <v>0</v>
      </c>
      <c r="N25" s="14">
        <v>0.84</v>
      </c>
      <c r="O25" s="14">
        <v>18.48</v>
      </c>
      <c r="P25" s="14">
        <v>1.32</v>
      </c>
      <c r="Q25" s="14">
        <v>0</v>
      </c>
      <c r="R25" s="14">
        <v>0</v>
      </c>
      <c r="S25" s="14">
        <v>0.12</v>
      </c>
      <c r="T25" s="14">
        <v>0.6</v>
      </c>
      <c r="U25" s="14">
        <v>0</v>
      </c>
      <c r="V25" s="14">
        <v>53.2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  <c r="CH25" s="4"/>
    </row>
    <row r="26" spans="1:86" s="12" customFormat="1" ht="15" x14ac:dyDescent="0.25">
      <c r="A26" s="23" t="str">
        <f>""</f>
        <v/>
      </c>
      <c r="B26" s="23" t="s">
        <v>37</v>
      </c>
      <c r="C26" s="13" t="str">
        <f>"30"</f>
        <v>30</v>
      </c>
      <c r="D26" s="13">
        <v>1.98</v>
      </c>
      <c r="E26" s="13">
        <v>0</v>
      </c>
      <c r="F26" s="13">
        <v>0.36</v>
      </c>
      <c r="G26" s="13">
        <v>0</v>
      </c>
      <c r="H26" s="13">
        <v>10.02</v>
      </c>
      <c r="I26" s="13">
        <v>58.013999999999996</v>
      </c>
      <c r="J26" s="12">
        <v>0.06</v>
      </c>
      <c r="K26" s="12">
        <v>0</v>
      </c>
      <c r="L26" s="12">
        <v>0.06</v>
      </c>
      <c r="M26" s="12">
        <v>0</v>
      </c>
      <c r="N26" s="12">
        <v>0.36</v>
      </c>
      <c r="O26" s="12">
        <v>9.66</v>
      </c>
      <c r="P26" s="12">
        <v>2.4900000000000002</v>
      </c>
      <c r="Q26" s="12">
        <v>0</v>
      </c>
      <c r="R26" s="12">
        <v>0</v>
      </c>
      <c r="S26" s="12">
        <v>0.3</v>
      </c>
      <c r="T26" s="12">
        <v>0.75</v>
      </c>
      <c r="U26" s="12">
        <v>0</v>
      </c>
      <c r="V26" s="12">
        <v>73.5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  <c r="CH26" s="4"/>
    </row>
    <row r="27" spans="1:86" s="16" customFormat="1" ht="15" x14ac:dyDescent="0.25">
      <c r="A27" s="24"/>
      <c r="B27" s="24" t="s">
        <v>38</v>
      </c>
      <c r="C27" s="17"/>
      <c r="D27" s="17">
        <v>32.840000000000003</v>
      </c>
      <c r="E27" s="17">
        <v>15.19</v>
      </c>
      <c r="F27" s="17">
        <v>33.82</v>
      </c>
      <c r="G27" s="17">
        <v>0</v>
      </c>
      <c r="H27" s="17">
        <v>127.55</v>
      </c>
      <c r="I27" s="17">
        <v>981.67</v>
      </c>
      <c r="J27" s="16">
        <v>9.7100000000000009</v>
      </c>
      <c r="K27" s="16">
        <v>7.87</v>
      </c>
      <c r="L27" s="16">
        <v>8.52</v>
      </c>
      <c r="M27" s="16">
        <v>0</v>
      </c>
      <c r="N27" s="16">
        <v>39.299999999999997</v>
      </c>
      <c r="O27" s="16">
        <v>88.25</v>
      </c>
      <c r="P27" s="16">
        <v>14.89</v>
      </c>
      <c r="Q27" s="16">
        <v>0</v>
      </c>
      <c r="R27" s="16">
        <v>0</v>
      </c>
      <c r="S27" s="16">
        <v>1.66</v>
      </c>
      <c r="T27" s="16">
        <v>6.27</v>
      </c>
      <c r="U27" s="16">
        <v>15.85</v>
      </c>
      <c r="V27" s="16">
        <v>1377.21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  <c r="CH27" s="4"/>
    </row>
    <row r="28" spans="1:86" s="4" customFormat="1" ht="15" x14ac:dyDescent="0.25">
      <c r="A28" s="25"/>
      <c r="B28" s="21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6" s="14" customFormat="1" ht="15" x14ac:dyDescent="0.25">
      <c r="A29" s="22" t="str">
        <f>""</f>
        <v/>
      </c>
      <c r="B29" s="22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  <c r="CH29" s="4"/>
    </row>
    <row r="30" spans="1:86" s="14" customFormat="1" ht="15" x14ac:dyDescent="0.25">
      <c r="A30" s="22" t="str">
        <f>""</f>
        <v/>
      </c>
      <c r="B30" s="22" t="s">
        <v>34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  <c r="CH30" s="4"/>
    </row>
    <row r="31" spans="1:86" s="12" customFormat="1" ht="15" x14ac:dyDescent="0.25">
      <c r="A31" s="23" t="str">
        <f>""</f>
        <v/>
      </c>
      <c r="B31" s="23" t="s">
        <v>41</v>
      </c>
      <c r="C31" s="13" t="str">
        <f>"20"</f>
        <v>20</v>
      </c>
      <c r="D31" s="13">
        <v>1.28</v>
      </c>
      <c r="E31" s="13">
        <v>1.28</v>
      </c>
      <c r="F31" s="13">
        <v>3.36</v>
      </c>
      <c r="G31" s="13">
        <v>0</v>
      </c>
      <c r="H31" s="13">
        <v>13.7</v>
      </c>
      <c r="I31" s="13">
        <v>88.139999999999986</v>
      </c>
      <c r="J31" s="12">
        <v>1.96</v>
      </c>
      <c r="K31" s="12">
        <v>0</v>
      </c>
      <c r="L31" s="12">
        <v>1.96</v>
      </c>
      <c r="M31" s="12">
        <v>0</v>
      </c>
      <c r="N31" s="12">
        <v>13.7</v>
      </c>
      <c r="O31" s="12">
        <v>0</v>
      </c>
      <c r="P31" s="12">
        <v>0.36</v>
      </c>
      <c r="Q31" s="12">
        <v>0</v>
      </c>
      <c r="R31" s="12">
        <v>0</v>
      </c>
      <c r="S31" s="12">
        <v>0</v>
      </c>
      <c r="T31" s="12">
        <v>0.1</v>
      </c>
      <c r="U31" s="12">
        <v>0</v>
      </c>
      <c r="V31" s="12">
        <v>17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  <c r="CH31" s="4"/>
    </row>
    <row r="32" spans="1:86" s="16" customFormat="1" ht="15" x14ac:dyDescent="0.25">
      <c r="A32" s="24"/>
      <c r="B32" s="24" t="s">
        <v>42</v>
      </c>
      <c r="C32" s="17"/>
      <c r="D32" s="17">
        <v>2.64</v>
      </c>
      <c r="E32" s="17">
        <v>1.28</v>
      </c>
      <c r="F32" s="17">
        <v>3.86</v>
      </c>
      <c r="G32" s="17">
        <v>0.3</v>
      </c>
      <c r="H32" s="17">
        <v>43.7</v>
      </c>
      <c r="I32" s="17">
        <v>222.24</v>
      </c>
      <c r="J32" s="16">
        <v>2.06</v>
      </c>
      <c r="K32" s="16">
        <v>0</v>
      </c>
      <c r="L32" s="16">
        <v>1.96</v>
      </c>
      <c r="M32" s="16">
        <v>0</v>
      </c>
      <c r="N32" s="16">
        <v>42.5</v>
      </c>
      <c r="O32" s="16">
        <v>1.2</v>
      </c>
      <c r="P32" s="16">
        <v>2.56</v>
      </c>
      <c r="Q32" s="16">
        <v>0</v>
      </c>
      <c r="R32" s="16">
        <v>0</v>
      </c>
      <c r="S32" s="16">
        <v>1.8</v>
      </c>
      <c r="T32" s="16">
        <v>1.2</v>
      </c>
      <c r="U32" s="16">
        <v>15.6</v>
      </c>
      <c r="V32" s="16">
        <v>409.9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  <c r="CG32" s="4"/>
      <c r="CH32" s="4"/>
    </row>
    <row r="33" spans="1:86" s="4" customFormat="1" ht="15" x14ac:dyDescent="0.25">
      <c r="A33" s="25"/>
      <c r="B33" s="21" t="s">
        <v>43</v>
      </c>
      <c r="C33" s="10"/>
      <c r="D33" s="10"/>
      <c r="E33" s="10"/>
      <c r="F33" s="10"/>
      <c r="G33" s="10"/>
      <c r="H33" s="10"/>
      <c r="I33" s="10"/>
      <c r="CC33" s="10"/>
    </row>
    <row r="34" spans="1:86" s="14" customFormat="1" ht="15" x14ac:dyDescent="0.25">
      <c r="A34" s="22" t="s">
        <v>63</v>
      </c>
      <c r="B34" s="22" t="s">
        <v>62</v>
      </c>
      <c r="C34" s="15" t="str">
        <f>"320"</f>
        <v>320</v>
      </c>
      <c r="D34" s="15">
        <v>26.14</v>
      </c>
      <c r="E34" s="15">
        <v>1.34</v>
      </c>
      <c r="F34" s="15">
        <v>22.64</v>
      </c>
      <c r="G34" s="15">
        <v>0</v>
      </c>
      <c r="H34" s="15">
        <v>29.11</v>
      </c>
      <c r="I34" s="15">
        <v>432.53464590088066</v>
      </c>
      <c r="J34" s="14">
        <v>5.82</v>
      </c>
      <c r="K34" s="14">
        <v>0.27</v>
      </c>
      <c r="L34" s="14">
        <v>5.82</v>
      </c>
      <c r="M34" s="14">
        <v>0</v>
      </c>
      <c r="N34" s="14">
        <v>3.84</v>
      </c>
      <c r="O34" s="14">
        <v>25.27</v>
      </c>
      <c r="P34" s="14">
        <v>2.54</v>
      </c>
      <c r="Q34" s="14">
        <v>0</v>
      </c>
      <c r="R34" s="14">
        <v>0</v>
      </c>
      <c r="S34" s="14">
        <v>0.33</v>
      </c>
      <c r="T34" s="14">
        <v>2.73</v>
      </c>
      <c r="U34" s="14">
        <v>0</v>
      </c>
      <c r="V34" s="14">
        <v>153.96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  <c r="CH34" s="4"/>
    </row>
    <row r="35" spans="1:86" s="14" customFormat="1" ht="30" x14ac:dyDescent="0.25">
      <c r="A35" s="22" t="s">
        <v>65</v>
      </c>
      <c r="B35" s="22" t="s">
        <v>64</v>
      </c>
      <c r="C35" s="15" t="str">
        <f>"65"</f>
        <v>65</v>
      </c>
      <c r="D35" s="15">
        <v>0.55000000000000004</v>
      </c>
      <c r="E35" s="15">
        <v>0</v>
      </c>
      <c r="F35" s="15">
        <v>0.1</v>
      </c>
      <c r="G35" s="15">
        <v>0</v>
      </c>
      <c r="H35" s="15">
        <v>1.9</v>
      </c>
      <c r="I35" s="15">
        <v>12.965</v>
      </c>
      <c r="J35" s="14">
        <v>0</v>
      </c>
      <c r="K35" s="14">
        <v>0</v>
      </c>
      <c r="L35" s="14">
        <v>0</v>
      </c>
      <c r="M35" s="14">
        <v>0</v>
      </c>
      <c r="N35" s="14">
        <v>1.75</v>
      </c>
      <c r="O35" s="14">
        <v>0.15</v>
      </c>
      <c r="P35" s="14">
        <v>0.7</v>
      </c>
      <c r="Q35" s="14">
        <v>0</v>
      </c>
      <c r="R35" s="14">
        <v>0</v>
      </c>
      <c r="S35" s="14">
        <v>0.4</v>
      </c>
      <c r="T35" s="14">
        <v>0.35</v>
      </c>
      <c r="U35" s="14">
        <v>0</v>
      </c>
      <c r="V35" s="14">
        <v>145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  <c r="CH35" s="4"/>
    </row>
    <row r="36" spans="1:86" s="14" customFormat="1" ht="15" x14ac:dyDescent="0.25">
      <c r="A36" s="22" t="s">
        <v>67</v>
      </c>
      <c r="B36" s="22" t="s">
        <v>66</v>
      </c>
      <c r="C36" s="15" t="str">
        <f>"200"</f>
        <v>200</v>
      </c>
      <c r="D36" s="15">
        <v>1.74</v>
      </c>
      <c r="E36" s="15">
        <v>1.45</v>
      </c>
      <c r="F36" s="15">
        <v>1.5</v>
      </c>
      <c r="G36" s="15">
        <v>0</v>
      </c>
      <c r="H36" s="15">
        <v>8.57</v>
      </c>
      <c r="I36" s="15">
        <v>53.546767999999993</v>
      </c>
      <c r="J36" s="14">
        <v>1</v>
      </c>
      <c r="K36" s="14">
        <v>0</v>
      </c>
      <c r="L36" s="14">
        <v>0</v>
      </c>
      <c r="M36" s="14">
        <v>0</v>
      </c>
      <c r="N36" s="14">
        <v>8.57</v>
      </c>
      <c r="O36" s="14">
        <v>0</v>
      </c>
      <c r="P36" s="14">
        <v>0.2</v>
      </c>
      <c r="Q36" s="14">
        <v>0</v>
      </c>
      <c r="R36" s="14">
        <v>0</v>
      </c>
      <c r="S36" s="14">
        <v>0.05</v>
      </c>
      <c r="T36" s="14">
        <v>0.47</v>
      </c>
      <c r="U36" s="14">
        <v>25.07</v>
      </c>
      <c r="V36" s="14">
        <v>64.42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  <c r="CH36" s="4"/>
    </row>
    <row r="37" spans="1:86" s="14" customFormat="1" ht="15" x14ac:dyDescent="0.25">
      <c r="A37" s="22" t="str">
        <f>""</f>
        <v/>
      </c>
      <c r="B37" s="22" t="s">
        <v>31</v>
      </c>
      <c r="C37" s="15" t="str">
        <f>"30"</f>
        <v>30</v>
      </c>
      <c r="D37" s="15">
        <v>2.37</v>
      </c>
      <c r="E37" s="15">
        <v>0</v>
      </c>
      <c r="F37" s="15">
        <v>0.3</v>
      </c>
      <c r="G37" s="15">
        <v>0</v>
      </c>
      <c r="H37" s="15">
        <v>14.49</v>
      </c>
      <c r="I37" s="15">
        <v>73.649999999999991</v>
      </c>
      <c r="J37" s="14">
        <v>0.06</v>
      </c>
      <c r="K37" s="14">
        <v>0</v>
      </c>
      <c r="L37" s="14">
        <v>0.06</v>
      </c>
      <c r="M37" s="14">
        <v>0</v>
      </c>
      <c r="N37" s="14">
        <v>0.63</v>
      </c>
      <c r="O37" s="14">
        <v>13.86</v>
      </c>
      <c r="P37" s="14">
        <v>0.99</v>
      </c>
      <c r="Q37" s="14">
        <v>0</v>
      </c>
      <c r="R37" s="14">
        <v>0</v>
      </c>
      <c r="S37" s="14">
        <v>0.09</v>
      </c>
      <c r="T37" s="14">
        <v>0.45</v>
      </c>
      <c r="U37" s="14">
        <v>0</v>
      </c>
      <c r="V37" s="14">
        <v>39.9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  <c r="CH37" s="4"/>
    </row>
    <row r="38" spans="1:86" s="12" customFormat="1" ht="15" x14ac:dyDescent="0.25">
      <c r="A38" s="23" t="str">
        <f>""</f>
        <v/>
      </c>
      <c r="B38" s="23" t="s">
        <v>37</v>
      </c>
      <c r="C38" s="13" t="str">
        <f>"70"</f>
        <v>70</v>
      </c>
      <c r="D38" s="13">
        <v>4.62</v>
      </c>
      <c r="E38" s="13">
        <v>0</v>
      </c>
      <c r="F38" s="13">
        <v>0.84</v>
      </c>
      <c r="G38" s="13">
        <v>0</v>
      </c>
      <c r="H38" s="13">
        <v>23.38</v>
      </c>
      <c r="I38" s="13">
        <v>135.36599999999999</v>
      </c>
      <c r="J38" s="12">
        <v>0.14000000000000001</v>
      </c>
      <c r="K38" s="12">
        <v>0</v>
      </c>
      <c r="L38" s="12">
        <v>0.14000000000000001</v>
      </c>
      <c r="M38" s="12">
        <v>0</v>
      </c>
      <c r="N38" s="12">
        <v>0.84</v>
      </c>
      <c r="O38" s="12">
        <v>22.54</v>
      </c>
      <c r="P38" s="12">
        <v>5.81</v>
      </c>
      <c r="Q38" s="12">
        <v>0</v>
      </c>
      <c r="R38" s="12">
        <v>0</v>
      </c>
      <c r="S38" s="12">
        <v>0.7</v>
      </c>
      <c r="T38" s="12">
        <v>1.75</v>
      </c>
      <c r="U38" s="12">
        <v>0</v>
      </c>
      <c r="V38" s="12">
        <v>171.5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  <c r="CH38" s="4"/>
    </row>
    <row r="39" spans="1:86" s="16" customFormat="1" ht="15" x14ac:dyDescent="0.25">
      <c r="A39" s="24"/>
      <c r="B39" s="24" t="s">
        <v>44</v>
      </c>
      <c r="C39" s="17"/>
      <c r="D39" s="17">
        <v>35.42</v>
      </c>
      <c r="E39" s="17">
        <v>2.79</v>
      </c>
      <c r="F39" s="17">
        <v>25.37</v>
      </c>
      <c r="G39" s="17">
        <v>0</v>
      </c>
      <c r="H39" s="17">
        <v>77.45</v>
      </c>
      <c r="I39" s="17">
        <v>708.06</v>
      </c>
      <c r="J39" s="16">
        <v>7.02</v>
      </c>
      <c r="K39" s="16">
        <v>0.27</v>
      </c>
      <c r="L39" s="16">
        <v>6.02</v>
      </c>
      <c r="M39" s="16">
        <v>0</v>
      </c>
      <c r="N39" s="16">
        <v>15.62</v>
      </c>
      <c r="O39" s="16">
        <v>61.82</v>
      </c>
      <c r="P39" s="16">
        <v>10.24</v>
      </c>
      <c r="Q39" s="16">
        <v>0</v>
      </c>
      <c r="R39" s="16">
        <v>0</v>
      </c>
      <c r="S39" s="16">
        <v>1.57</v>
      </c>
      <c r="T39" s="16">
        <v>5.75</v>
      </c>
      <c r="U39" s="16">
        <v>25.07</v>
      </c>
      <c r="V39" s="16">
        <v>574.78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  <c r="CH39" s="4"/>
    </row>
    <row r="40" spans="1:86" s="4" customFormat="1" ht="15" x14ac:dyDescent="0.25">
      <c r="A40" s="25"/>
      <c r="B40" s="21" t="s">
        <v>45</v>
      </c>
      <c r="C40" s="10"/>
      <c r="D40" s="10"/>
      <c r="E40" s="10"/>
      <c r="F40" s="10"/>
      <c r="G40" s="10"/>
      <c r="H40" s="10"/>
      <c r="I40" s="10"/>
      <c r="CC40" s="10"/>
    </row>
    <row r="41" spans="1:86" s="12" customFormat="1" ht="15" x14ac:dyDescent="0.25">
      <c r="A41" s="23" t="s">
        <v>69</v>
      </c>
      <c r="B41" s="23" t="s">
        <v>68</v>
      </c>
      <c r="C41" s="13" t="str">
        <f>"200"</f>
        <v>200</v>
      </c>
      <c r="D41" s="13">
        <v>5.68</v>
      </c>
      <c r="E41" s="13">
        <v>5.68</v>
      </c>
      <c r="F41" s="13">
        <v>6.27</v>
      </c>
      <c r="G41" s="13">
        <v>0</v>
      </c>
      <c r="H41" s="13">
        <v>7.84</v>
      </c>
      <c r="I41" s="13">
        <v>114.268</v>
      </c>
      <c r="J41" s="12">
        <v>4</v>
      </c>
      <c r="K41" s="12">
        <v>0</v>
      </c>
      <c r="L41" s="12">
        <v>4</v>
      </c>
      <c r="M41" s="12">
        <v>0</v>
      </c>
      <c r="N41" s="12">
        <v>7.84</v>
      </c>
      <c r="O41" s="12">
        <v>0</v>
      </c>
      <c r="P41" s="12">
        <v>0</v>
      </c>
      <c r="Q41" s="12">
        <v>0</v>
      </c>
      <c r="R41" s="12">
        <v>0</v>
      </c>
      <c r="S41" s="12">
        <v>1.76</v>
      </c>
      <c r="T41" s="12">
        <v>1.37</v>
      </c>
      <c r="U41" s="12">
        <v>0</v>
      </c>
      <c r="V41" s="12">
        <v>286.16000000000003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  <c r="CH41" s="4"/>
    </row>
    <row r="42" spans="1:86" s="16" customFormat="1" ht="15" x14ac:dyDescent="0.25">
      <c r="A42" s="24"/>
      <c r="B42" s="24" t="s">
        <v>46</v>
      </c>
      <c r="C42" s="17"/>
      <c r="D42" s="17">
        <v>5.68</v>
      </c>
      <c r="E42" s="17">
        <v>5.68</v>
      </c>
      <c r="F42" s="17">
        <v>6.27</v>
      </c>
      <c r="G42" s="17">
        <v>0</v>
      </c>
      <c r="H42" s="17">
        <v>7.84</v>
      </c>
      <c r="I42" s="17">
        <v>114.27</v>
      </c>
      <c r="J42" s="16">
        <v>4</v>
      </c>
      <c r="K42" s="16">
        <v>0</v>
      </c>
      <c r="L42" s="16">
        <v>4</v>
      </c>
      <c r="M42" s="16">
        <v>0</v>
      </c>
      <c r="N42" s="16">
        <v>7.84</v>
      </c>
      <c r="O42" s="16">
        <v>0</v>
      </c>
      <c r="P42" s="16">
        <v>0</v>
      </c>
      <c r="Q42" s="16">
        <v>0</v>
      </c>
      <c r="R42" s="16">
        <v>0</v>
      </c>
      <c r="S42" s="16">
        <v>1.76</v>
      </c>
      <c r="T42" s="16">
        <v>1.37</v>
      </c>
      <c r="U42" s="16">
        <v>0</v>
      </c>
      <c r="V42" s="16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  <c r="CH42" s="4"/>
    </row>
    <row r="43" spans="1:86" s="16" customFormat="1" ht="15" x14ac:dyDescent="0.25">
      <c r="A43" s="24"/>
      <c r="B43" s="24" t="s">
        <v>47</v>
      </c>
      <c r="C43" s="17"/>
      <c r="D43" s="17">
        <v>109.35</v>
      </c>
      <c r="E43" s="17">
        <v>53.21</v>
      </c>
      <c r="F43" s="17">
        <v>104.85</v>
      </c>
      <c r="G43" s="17">
        <v>0.6</v>
      </c>
      <c r="H43" s="17">
        <v>318.37</v>
      </c>
      <c r="I43" s="17">
        <v>2735.01</v>
      </c>
      <c r="J43" s="16">
        <v>41.38</v>
      </c>
      <c r="K43" s="16">
        <v>8.4700000000000006</v>
      </c>
      <c r="L43" s="16">
        <v>33.369999999999997</v>
      </c>
      <c r="M43" s="16">
        <v>0</v>
      </c>
      <c r="N43" s="16">
        <v>133.96</v>
      </c>
      <c r="O43" s="16">
        <v>184.41</v>
      </c>
      <c r="P43" s="16">
        <v>31.8</v>
      </c>
      <c r="Q43" s="16">
        <v>0</v>
      </c>
      <c r="R43" s="16">
        <v>0</v>
      </c>
      <c r="S43" s="16">
        <v>8.4</v>
      </c>
      <c r="T43" s="16">
        <v>19.760000000000002</v>
      </c>
      <c r="U43" s="16">
        <v>146.62</v>
      </c>
      <c r="V43" s="16">
        <v>3335.26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  <c r="CH43" s="4"/>
    </row>
    <row r="44" spans="1:86" s="4" customFormat="1" ht="15" x14ac:dyDescent="0.25">
      <c r="A44" s="25"/>
      <c r="B44" s="25"/>
      <c r="C44" s="10"/>
      <c r="D44" s="10"/>
      <c r="E44" s="10"/>
      <c r="F44" s="10"/>
      <c r="G44" s="10"/>
      <c r="H44" s="10"/>
      <c r="I44" s="10"/>
      <c r="CC44" s="10"/>
    </row>
    <row r="45" spans="1:86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6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6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6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6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6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6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6" s="4" customFormat="1" ht="15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1:86" s="4" customFormat="1" ht="15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1:86" s="4" customFormat="1" ht="15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1:86" s="4" customFormat="1" ht="15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1:86" s="4" customFormat="1" ht="15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1:86" s="4" customFormat="1" ht="15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1:86" s="4" customFormat="1" ht="15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1:86" s="4" customFormat="1" ht="15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1:86" s="4" customFormat="1" ht="15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1:86" s="4" customFormat="1" ht="15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1:86" s="4" customFormat="1" ht="15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CC286" s="10"/>
    </row>
    <row r="287" spans="1:86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  <c r="CH287" s="1"/>
    </row>
    <row r="288" spans="1:86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  <c r="CH288" s="1"/>
    </row>
    <row r="289" spans="1:86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  <c r="CH289" s="1"/>
    </row>
    <row r="290" spans="1:86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  <c r="CH290" s="1"/>
    </row>
    <row r="291" spans="1:86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  <c r="CH291" s="1"/>
    </row>
    <row r="292" spans="1:86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  <c r="CH292" s="1"/>
    </row>
    <row r="293" spans="1:86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  <c r="CH293" s="1"/>
    </row>
    <row r="294" spans="1:86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  <c r="CH294" s="1"/>
    </row>
    <row r="295" spans="1:86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  <c r="CH295" s="1"/>
    </row>
    <row r="296" spans="1:86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  <c r="CH296" s="1"/>
    </row>
    <row r="297" spans="1:86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  <c r="CH297" s="1"/>
    </row>
    <row r="298" spans="1:86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  <c r="CH298" s="1"/>
    </row>
    <row r="299" spans="1:86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  <c r="CH299" s="1"/>
    </row>
    <row r="300" spans="1:86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  <c r="CH300" s="1"/>
    </row>
    <row r="301" spans="1:86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  <c r="CH301" s="1"/>
    </row>
    <row r="302" spans="1:86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  <c r="CH302" s="1"/>
    </row>
    <row r="303" spans="1:86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  <c r="CH303" s="1"/>
    </row>
    <row r="304" spans="1:86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  <c r="CH304" s="1"/>
    </row>
    <row r="305" spans="1:86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  <c r="CH305" s="1"/>
    </row>
    <row r="306" spans="1:86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  <c r="CH306" s="1"/>
    </row>
    <row r="307" spans="1:86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  <c r="CH307" s="1"/>
    </row>
    <row r="308" spans="1:86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  <c r="CH308" s="1"/>
    </row>
    <row r="309" spans="1:86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  <c r="CH309" s="1"/>
    </row>
    <row r="310" spans="1:86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  <c r="CH310" s="1"/>
    </row>
    <row r="311" spans="1:86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  <c r="CH311" s="1"/>
    </row>
    <row r="312" spans="1:86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  <c r="CH312" s="1"/>
    </row>
    <row r="313" spans="1:86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  <c r="CH313" s="1"/>
    </row>
    <row r="314" spans="1:86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  <c r="CH314" s="1"/>
    </row>
    <row r="315" spans="1:86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  <c r="CH315" s="1"/>
    </row>
    <row r="316" spans="1:86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  <c r="CH316" s="1"/>
    </row>
    <row r="317" spans="1:86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  <c r="CH317" s="1"/>
    </row>
    <row r="318" spans="1:86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  <c r="CH318" s="1"/>
    </row>
    <row r="319" spans="1:86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  <c r="CH319" s="1"/>
    </row>
    <row r="320" spans="1:86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  <c r="CH320" s="1"/>
    </row>
    <row r="321" spans="1:86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  <c r="CH321" s="1"/>
    </row>
    <row r="322" spans="1:86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  <c r="CH322" s="1"/>
    </row>
    <row r="323" spans="1:86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  <c r="CH323" s="1"/>
    </row>
    <row r="324" spans="1:86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  <c r="CH324" s="1"/>
    </row>
    <row r="325" spans="1:86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  <c r="CH325" s="1"/>
    </row>
    <row r="326" spans="1:86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  <c r="CH326" s="1"/>
    </row>
    <row r="327" spans="1:86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  <c r="CH327" s="1"/>
    </row>
    <row r="328" spans="1:86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  <c r="CH328" s="1"/>
    </row>
    <row r="329" spans="1:86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  <c r="CH329" s="1"/>
    </row>
    <row r="330" spans="1:86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  <c r="CH330" s="1"/>
    </row>
    <row r="331" spans="1:86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  <c r="CH331" s="1"/>
    </row>
    <row r="332" spans="1:86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  <c r="CH332" s="1"/>
    </row>
    <row r="333" spans="1:86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  <c r="CH333" s="1"/>
    </row>
    <row r="334" spans="1:86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  <c r="CH334" s="1"/>
    </row>
    <row r="335" spans="1:86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  <c r="CH335" s="1"/>
    </row>
    <row r="336" spans="1:86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  <c r="CH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44287.325613425928</v>
      </c>
    </row>
    <row r="2" spans="1:2" x14ac:dyDescent="0.2">
      <c r="A2" t="s">
        <v>24</v>
      </c>
      <c r="B2" s="11">
        <v>44314.33494212963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01.04.2021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2021-08-12T08:07:32Z</cp:lastPrinted>
  <dcterms:created xsi:type="dcterms:W3CDTF">2002-09-22T07:35:02Z</dcterms:created>
  <dcterms:modified xsi:type="dcterms:W3CDTF">2021-08-24T10:12:20Z</dcterms:modified>
</cp:coreProperties>
</file>