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'09.04.2021'!$A$3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B3" i="1" l="1"/>
  <c r="A39" i="1" l="1"/>
  <c r="A38" i="1"/>
  <c r="C38" i="1"/>
  <c r="C37" i="1"/>
  <c r="C35" i="1"/>
  <c r="C34" i="1"/>
  <c r="A31" i="1"/>
  <c r="A27" i="1"/>
  <c r="C27" i="1"/>
  <c r="A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C11" i="1"/>
</calcChain>
</file>

<file path=xl/sharedStrings.xml><?xml version="1.0" encoding="utf-8"?>
<sst xmlns="http://schemas.openxmlformats.org/spreadsheetml/2006/main" count="79" uniqueCount="75">
  <si>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</si>
  <si>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</si>
  <si>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</si>
  <si>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</si>
  <si>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</si>
  <si>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</si>
  <si>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</si>
  <si>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</si>
  <si>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</si>
  <si>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</si>
  <si>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</si>
  <si>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</si>
  <si>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</si>
  <si>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</si>
  <si>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</si>
  <si>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</si>
  <si>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</si>
  <si>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</si>
  <si>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</si>
  <si>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</si>
  <si>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</si>
  <si>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</si>
  <si>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</si>
  <si>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</si>
  <si>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</si>
  <si>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</si>
  <si>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</si>
  <si>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</si>
  <si>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</si>
  <si>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</si>
  <si>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</si>
  <si>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</si>
  <si>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</si>
  <si>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</si>
  <si>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</si>
  <si>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</si>
  <si>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</si>
  <si>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</si>
  <si>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</si>
  <si>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</si>
  <si>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</si>
  <si>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</si>
  <si>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</si>
  <si>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</si>
  <si>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</si>
  <si>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</si>
  <si>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</si>
  <si>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</si>
  <si>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</si>
  <si>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</si>
  <si>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</si>
  <si>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</si>
  <si>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</si>
  <si>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</si>
  <si>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</si>
  <si>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</si>
  <si>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Биточки паровые </t>
  </si>
  <si>
    <t>№112, сб.2018 г.</t>
  </si>
  <si>
    <t>Каша гречневая вязкая</t>
  </si>
  <si>
    <t xml:space="preserve"> №193 сб. 2018</t>
  </si>
  <si>
    <t xml:space="preserve">Молоко кипяченое </t>
  </si>
  <si>
    <t>№299, сб.2018г</t>
  </si>
  <si>
    <t xml:space="preserve">Салат из сырых овощей </t>
  </si>
  <si>
    <t>№22, сб.2018 г.</t>
  </si>
  <si>
    <t xml:space="preserve">Рыба, запеченная с морковью </t>
  </si>
  <si>
    <t>№91, сб.2018 г.</t>
  </si>
  <si>
    <t>№630, сб. 1996 г.</t>
  </si>
  <si>
    <t xml:space="preserve">Ряженка  </t>
  </si>
  <si>
    <t>№ 297 сб.2018 г.</t>
  </si>
  <si>
    <t>МЕНЮ 12 лет и старше</t>
  </si>
  <si>
    <t>№144 ,сб.2018г.</t>
  </si>
  <si>
    <t>Картофель отварной</t>
  </si>
  <si>
    <t xml:space="preserve">№11.13 </t>
  </si>
  <si>
    <t xml:space="preserve">Курага размоченная </t>
  </si>
  <si>
    <t xml:space="preserve">Чай с молоком без  сахара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</si>
</sst>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51"/>
  <sheetViews>
    <sheetView tabSelected="1" workbookViewId="0">
      <selection activeCell="AC42" sqref="AC42"/>
    </sheetView>
  </sheetViews>
  <sheetFormatPr defaultRowHeight="15.75" x14ac:dyDescent="0.25"/>
  <cols>
    <col min="1" max="1" width="16.5703125" style="18" customWidth="1"/>
    <col min="2" max="2" width="30.85546875" style="18" customWidth="1"/>
    <col min="3" max="4" width="7.285156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69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tr">
        <f>"21 день 2021 г."</f>
        <v>21 день 2021 г.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1" t="s">
        <v>49</v>
      </c>
      <c r="B11" s="21" t="s">
        <v>48</v>
      </c>
      <c r="C11" s="15" t="str">
        <f>"180/7"</f>
        <v>180/7</v>
      </c>
      <c r="D11" s="15">
        <v>17.489999999999998</v>
      </c>
      <c r="E11" s="15">
        <v>18.600000000000001</v>
      </c>
      <c r="F11" s="15">
        <v>26.69</v>
      </c>
      <c r="G11" s="15">
        <v>0</v>
      </c>
      <c r="H11" s="15">
        <v>3.13</v>
      </c>
      <c r="I11" s="15">
        <v>322.15602193061534</v>
      </c>
      <c r="J11" s="14">
        <v>13.42</v>
      </c>
      <c r="K11" s="14">
        <v>0.39</v>
      </c>
      <c r="L11" s="14">
        <v>9.67</v>
      </c>
      <c r="M11" s="14">
        <v>0</v>
      </c>
      <c r="N11" s="14">
        <v>3.13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1.73</v>
      </c>
      <c r="U11" s="14">
        <v>1.06</v>
      </c>
      <c r="V11" s="14">
        <v>232.43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1" t="s">
        <v>72</v>
      </c>
      <c r="B12" s="21" t="s">
        <v>73</v>
      </c>
      <c r="C12" s="32">
        <v>30</v>
      </c>
      <c r="D12" s="15">
        <v>0.9</v>
      </c>
      <c r="E12" s="15">
        <v>0</v>
      </c>
      <c r="F12" s="15">
        <v>0.1</v>
      </c>
      <c r="G12" s="15">
        <v>0</v>
      </c>
      <c r="H12" s="15">
        <v>8.5</v>
      </c>
      <c r="I12" s="15">
        <v>0.23756906077348067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1" t="str">
        <f>""</f>
        <v/>
      </c>
      <c r="B13" s="21" t="s">
        <v>30</v>
      </c>
      <c r="C13" s="15" t="str">
        <f>"20"</f>
        <v>20</v>
      </c>
      <c r="D13" s="15">
        <v>5.26</v>
      </c>
      <c r="E13" s="15">
        <v>5.26</v>
      </c>
      <c r="F13" s="15">
        <v>5.32</v>
      </c>
      <c r="G13" s="15">
        <v>0</v>
      </c>
      <c r="H13" s="15">
        <v>0</v>
      </c>
      <c r="I13" s="15">
        <v>70.12</v>
      </c>
      <c r="J13" s="14">
        <v>3.06</v>
      </c>
      <c r="K13" s="14">
        <v>0</v>
      </c>
      <c r="L13" s="14">
        <v>3.06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0.4</v>
      </c>
      <c r="T13" s="14">
        <v>0.86</v>
      </c>
      <c r="U13" s="14">
        <v>0</v>
      </c>
      <c r="V13" s="14">
        <v>20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21" t="s">
        <v>51</v>
      </c>
      <c r="B14" s="21" t="s">
        <v>50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2.94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22" t="str">
        <f>""</f>
        <v/>
      </c>
      <c r="B15" s="22" t="s">
        <v>31</v>
      </c>
      <c r="C15" s="13" t="str">
        <f>"80"</f>
        <v>80</v>
      </c>
      <c r="D15" s="13">
        <v>6.32</v>
      </c>
      <c r="E15" s="13">
        <v>0</v>
      </c>
      <c r="F15" s="13">
        <v>0.8</v>
      </c>
      <c r="G15" s="13">
        <v>0</v>
      </c>
      <c r="H15" s="13">
        <v>38.64</v>
      </c>
      <c r="I15" s="13">
        <v>196.4</v>
      </c>
      <c r="J15" s="12">
        <v>0.16</v>
      </c>
      <c r="K15" s="12">
        <v>0</v>
      </c>
      <c r="L15" s="12">
        <v>0.16</v>
      </c>
      <c r="M15" s="12">
        <v>0</v>
      </c>
      <c r="N15" s="12">
        <v>1.68</v>
      </c>
      <c r="O15" s="12">
        <v>36.96</v>
      </c>
      <c r="P15" s="12">
        <v>2.64</v>
      </c>
      <c r="Q15" s="12">
        <v>0</v>
      </c>
      <c r="R15" s="12">
        <v>0</v>
      </c>
      <c r="S15" s="12">
        <v>0.24</v>
      </c>
      <c r="T15" s="12">
        <v>1.2</v>
      </c>
      <c r="U15" s="12">
        <v>0</v>
      </c>
      <c r="V15" s="12">
        <v>106.4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A16" s="23"/>
      <c r="B16" s="23" t="s">
        <v>32</v>
      </c>
      <c r="C16" s="17"/>
      <c r="D16" s="17">
        <v>33.21</v>
      </c>
      <c r="E16" s="17">
        <v>28.27</v>
      </c>
      <c r="F16" s="17">
        <v>36.950000000000003</v>
      </c>
      <c r="G16" s="17">
        <v>0</v>
      </c>
      <c r="H16" s="17">
        <v>56.88</v>
      </c>
      <c r="I16" s="17">
        <v>700.35</v>
      </c>
      <c r="J16" s="16">
        <v>19.579999999999998</v>
      </c>
      <c r="K16" s="16">
        <v>0.39</v>
      </c>
      <c r="L16" s="16">
        <v>15.83</v>
      </c>
      <c r="M16" s="16">
        <v>0</v>
      </c>
      <c r="N16" s="16">
        <v>19.920000000000002</v>
      </c>
      <c r="O16" s="16">
        <v>36.96</v>
      </c>
      <c r="P16" s="16">
        <v>2.64</v>
      </c>
      <c r="Q16" s="16">
        <v>0</v>
      </c>
      <c r="R16" s="16">
        <v>0</v>
      </c>
      <c r="S16" s="16">
        <v>0.84</v>
      </c>
      <c r="T16" s="16">
        <v>4.82</v>
      </c>
      <c r="U16" s="16">
        <v>74.64</v>
      </c>
      <c r="V16" s="16">
        <v>547.91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A17" s="20"/>
      <c r="B17" s="25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22" t="str">
        <f>""</f>
        <v/>
      </c>
      <c r="B18" s="22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A19" s="23"/>
      <c r="B19" s="23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A20" s="20"/>
      <c r="B20" s="25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30" x14ac:dyDescent="0.25">
      <c r="A21" s="21" t="s">
        <v>53</v>
      </c>
      <c r="B21" s="21" t="s">
        <v>52</v>
      </c>
      <c r="C21" s="15" t="str">
        <f>"100"</f>
        <v>100</v>
      </c>
      <c r="D21" s="15">
        <v>2.42</v>
      </c>
      <c r="E21" s="15">
        <v>1</v>
      </c>
      <c r="F21" s="15">
        <v>2.21</v>
      </c>
      <c r="G21" s="15">
        <v>0</v>
      </c>
      <c r="H21" s="15">
        <v>5.2</v>
      </c>
      <c r="I21" s="15">
        <v>53.6624725</v>
      </c>
      <c r="J21" s="14">
        <v>0.24</v>
      </c>
      <c r="K21" s="14">
        <v>0</v>
      </c>
      <c r="L21" s="14">
        <v>0.24</v>
      </c>
      <c r="M21" s="14">
        <v>0</v>
      </c>
      <c r="N21" s="14">
        <v>5.07</v>
      </c>
      <c r="O21" s="14">
        <v>0.13</v>
      </c>
      <c r="P21" s="14">
        <v>1.63</v>
      </c>
      <c r="Q21" s="14">
        <v>0</v>
      </c>
      <c r="R21" s="14">
        <v>0</v>
      </c>
      <c r="S21" s="14">
        <v>0.34</v>
      </c>
      <c r="T21" s="14">
        <v>0.81</v>
      </c>
      <c r="U21" s="14">
        <v>0</v>
      </c>
      <c r="V21" s="14">
        <v>267.83999999999997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1" t="s">
        <v>55</v>
      </c>
      <c r="B22" s="21" t="s">
        <v>54</v>
      </c>
      <c r="C22" s="15" t="str">
        <f>"250/30"</f>
        <v>250/30</v>
      </c>
      <c r="D22" s="15">
        <v>8.89</v>
      </c>
      <c r="E22" s="15">
        <v>7.66</v>
      </c>
      <c r="F22" s="15">
        <v>9.82</v>
      </c>
      <c r="G22" s="15">
        <v>0</v>
      </c>
      <c r="H22" s="15">
        <v>11.99</v>
      </c>
      <c r="I22" s="15">
        <v>175.50363129999997</v>
      </c>
      <c r="J22" s="14">
        <v>5</v>
      </c>
      <c r="K22" s="14">
        <v>0.1</v>
      </c>
      <c r="L22" s="14">
        <v>4.17</v>
      </c>
      <c r="M22" s="14">
        <v>0</v>
      </c>
      <c r="N22" s="14">
        <v>9.14</v>
      </c>
      <c r="O22" s="14">
        <v>2.84</v>
      </c>
      <c r="P22" s="14">
        <v>2.09</v>
      </c>
      <c r="Q22" s="14">
        <v>0</v>
      </c>
      <c r="R22" s="14">
        <v>0</v>
      </c>
      <c r="S22" s="14">
        <v>0.32</v>
      </c>
      <c r="T22" s="14">
        <v>1.46</v>
      </c>
      <c r="U22" s="14">
        <v>21.6</v>
      </c>
      <c r="V22" s="14">
        <v>361.48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1" t="s">
        <v>57</v>
      </c>
      <c r="B23" s="21" t="s">
        <v>56</v>
      </c>
      <c r="C23" s="15" t="str">
        <f>"80/30"</f>
        <v>80/30</v>
      </c>
      <c r="D23" s="15">
        <v>11.53</v>
      </c>
      <c r="E23" s="15">
        <v>10.3</v>
      </c>
      <c r="F23" s="15">
        <v>9.39</v>
      </c>
      <c r="G23" s="15">
        <v>0</v>
      </c>
      <c r="H23" s="15">
        <v>10.15</v>
      </c>
      <c r="I23" s="15">
        <v>172.84621779999998</v>
      </c>
      <c r="J23" s="14">
        <v>1.77</v>
      </c>
      <c r="K23" s="14">
        <v>7.0000000000000007E-2</v>
      </c>
      <c r="L23" s="14">
        <v>1.77</v>
      </c>
      <c r="M23" s="14">
        <v>0</v>
      </c>
      <c r="N23" s="14">
        <v>2.1800000000000002</v>
      </c>
      <c r="O23" s="14">
        <v>7.97</v>
      </c>
      <c r="P23" s="14">
        <v>0.55000000000000004</v>
      </c>
      <c r="Q23" s="14">
        <v>0</v>
      </c>
      <c r="R23" s="14">
        <v>0</v>
      </c>
      <c r="S23" s="14">
        <v>0.06</v>
      </c>
      <c r="T23" s="14">
        <v>0.99</v>
      </c>
      <c r="U23" s="14">
        <v>0</v>
      </c>
      <c r="V23" s="14">
        <v>189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1" t="s">
        <v>59</v>
      </c>
      <c r="B24" s="21" t="s">
        <v>58</v>
      </c>
      <c r="C24" s="15" t="str">
        <f>"180"</f>
        <v>180</v>
      </c>
      <c r="D24" s="15">
        <v>8.86</v>
      </c>
      <c r="E24" s="15">
        <v>3.3</v>
      </c>
      <c r="F24" s="15">
        <v>8.32</v>
      </c>
      <c r="G24" s="15">
        <v>0</v>
      </c>
      <c r="H24" s="15">
        <v>29.76</v>
      </c>
      <c r="I24" s="15">
        <v>240.49889639999998</v>
      </c>
      <c r="J24" s="14">
        <v>4.91</v>
      </c>
      <c r="K24" s="14">
        <v>0.13</v>
      </c>
      <c r="L24" s="14">
        <v>0.27</v>
      </c>
      <c r="M24" s="14">
        <v>0</v>
      </c>
      <c r="N24" s="14">
        <v>6.08</v>
      </c>
      <c r="O24" s="14">
        <v>23.68</v>
      </c>
      <c r="P24" s="14">
        <v>4.83</v>
      </c>
      <c r="Q24" s="14">
        <v>0</v>
      </c>
      <c r="R24" s="14">
        <v>0</v>
      </c>
      <c r="S24" s="14">
        <v>0.12</v>
      </c>
      <c r="T24" s="14">
        <v>1.58</v>
      </c>
      <c r="U24" s="14">
        <v>57.37</v>
      </c>
      <c r="V24" s="14">
        <v>336.54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1" t="str">
        <f>""</f>
        <v/>
      </c>
      <c r="B25" s="21" t="s">
        <v>37</v>
      </c>
      <c r="C25" s="15" t="str">
        <f>"200"</f>
        <v>200</v>
      </c>
      <c r="D25" s="15">
        <v>1</v>
      </c>
      <c r="E25" s="15">
        <v>0</v>
      </c>
      <c r="F25" s="15">
        <v>0.2</v>
      </c>
      <c r="G25" s="15">
        <v>0</v>
      </c>
      <c r="H25" s="15">
        <v>20.2</v>
      </c>
      <c r="I25" s="15">
        <v>86.47999999999999</v>
      </c>
      <c r="J25" s="14">
        <v>0</v>
      </c>
      <c r="K25" s="14">
        <v>0</v>
      </c>
      <c r="L25" s="14">
        <v>0</v>
      </c>
      <c r="M25" s="14">
        <v>0</v>
      </c>
      <c r="N25" s="14">
        <v>19.8</v>
      </c>
      <c r="O25" s="14">
        <v>0.4</v>
      </c>
      <c r="P25" s="14">
        <v>0.4</v>
      </c>
      <c r="Q25" s="14">
        <v>0</v>
      </c>
      <c r="R25" s="14">
        <v>0</v>
      </c>
      <c r="S25" s="14">
        <v>1</v>
      </c>
      <c r="T25" s="14">
        <v>0.6</v>
      </c>
      <c r="U25" s="14">
        <v>0</v>
      </c>
      <c r="V25" s="14">
        <v>240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4" customFormat="1" ht="15" x14ac:dyDescent="0.25">
      <c r="A26" s="21" t="str">
        <f>""</f>
        <v/>
      </c>
      <c r="B26" s="21" t="s">
        <v>31</v>
      </c>
      <c r="C26" s="32">
        <v>60</v>
      </c>
      <c r="D26" s="15">
        <v>3.95</v>
      </c>
      <c r="E26" s="15">
        <v>0</v>
      </c>
      <c r="F26" s="15">
        <v>0.5</v>
      </c>
      <c r="G26" s="15">
        <v>0</v>
      </c>
      <c r="H26" s="15">
        <v>24.15</v>
      </c>
      <c r="I26" s="15">
        <v>122.74999999999999</v>
      </c>
      <c r="J26" s="14">
        <v>0.1</v>
      </c>
      <c r="K26" s="14">
        <v>0</v>
      </c>
      <c r="L26" s="14">
        <v>0.1</v>
      </c>
      <c r="M26" s="14">
        <v>0</v>
      </c>
      <c r="N26" s="14">
        <v>1.05</v>
      </c>
      <c r="O26" s="14">
        <v>23.1</v>
      </c>
      <c r="P26" s="14">
        <v>1.65</v>
      </c>
      <c r="Q26" s="14">
        <v>0</v>
      </c>
      <c r="R26" s="14">
        <v>0</v>
      </c>
      <c r="S26" s="14">
        <v>0.15</v>
      </c>
      <c r="T26" s="14">
        <v>0.75</v>
      </c>
      <c r="U26" s="14">
        <v>0</v>
      </c>
      <c r="V26" s="14">
        <v>66.5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2" customFormat="1" ht="15" x14ac:dyDescent="0.25">
      <c r="A27" s="22" t="str">
        <f>""</f>
        <v/>
      </c>
      <c r="B27" s="22" t="s">
        <v>38</v>
      </c>
      <c r="C27" s="13" t="str">
        <f>"80"</f>
        <v>80</v>
      </c>
      <c r="D27" s="13">
        <v>5.28</v>
      </c>
      <c r="E27" s="13">
        <v>0</v>
      </c>
      <c r="F27" s="13">
        <v>0.96</v>
      </c>
      <c r="G27" s="13">
        <v>0</v>
      </c>
      <c r="H27" s="13">
        <v>26.72</v>
      </c>
      <c r="I27" s="13">
        <v>154.70400000000001</v>
      </c>
      <c r="J27" s="12">
        <v>0.16</v>
      </c>
      <c r="K27" s="12">
        <v>0</v>
      </c>
      <c r="L27" s="12">
        <v>0.16</v>
      </c>
      <c r="M27" s="12">
        <v>0</v>
      </c>
      <c r="N27" s="12">
        <v>0.96</v>
      </c>
      <c r="O27" s="12">
        <v>25.76</v>
      </c>
      <c r="P27" s="12">
        <v>6.64</v>
      </c>
      <c r="Q27" s="12">
        <v>0</v>
      </c>
      <c r="R27" s="12">
        <v>0</v>
      </c>
      <c r="S27" s="12">
        <v>0.8</v>
      </c>
      <c r="T27" s="12">
        <v>2</v>
      </c>
      <c r="U27" s="12">
        <v>0</v>
      </c>
      <c r="V27" s="12">
        <v>196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16" customFormat="1" ht="15" x14ac:dyDescent="0.25">
      <c r="A28" s="23"/>
      <c r="B28" s="23" t="s">
        <v>39</v>
      </c>
      <c r="C28" s="17"/>
      <c r="D28" s="17">
        <v>41.92</v>
      </c>
      <c r="E28" s="17">
        <v>22.26</v>
      </c>
      <c r="F28" s="17">
        <v>31.4</v>
      </c>
      <c r="G28" s="17">
        <v>0</v>
      </c>
      <c r="H28" s="17">
        <v>128.16999999999999</v>
      </c>
      <c r="I28" s="17">
        <v>1006.45</v>
      </c>
      <c r="J28" s="16">
        <v>12.18</v>
      </c>
      <c r="K28" s="16">
        <v>0.28999999999999998</v>
      </c>
      <c r="L28" s="16">
        <v>6.71</v>
      </c>
      <c r="M28" s="16">
        <v>0</v>
      </c>
      <c r="N28" s="16">
        <v>44.29</v>
      </c>
      <c r="O28" s="16">
        <v>83.88</v>
      </c>
      <c r="P28" s="16">
        <v>17.79</v>
      </c>
      <c r="Q28" s="16">
        <v>0</v>
      </c>
      <c r="R28" s="16">
        <v>0</v>
      </c>
      <c r="S28" s="16">
        <v>2.78</v>
      </c>
      <c r="T28" s="16">
        <v>8.1999999999999993</v>
      </c>
      <c r="U28" s="16">
        <v>78.97</v>
      </c>
      <c r="V28" s="16">
        <v>1657.37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4" customFormat="1" ht="15" x14ac:dyDescent="0.25">
      <c r="A29" s="20"/>
      <c r="B29" s="25" t="s">
        <v>40</v>
      </c>
      <c r="C29" s="10"/>
      <c r="D29" s="10"/>
      <c r="E29" s="10"/>
      <c r="F29" s="10"/>
      <c r="G29" s="10"/>
      <c r="H29" s="10"/>
      <c r="I29" s="10"/>
      <c r="CC29" s="10"/>
    </row>
    <row r="30" spans="1:85" s="14" customFormat="1" ht="15" x14ac:dyDescent="0.25">
      <c r="A30" s="21" t="s">
        <v>61</v>
      </c>
      <c r="B30" s="21" t="s">
        <v>60</v>
      </c>
      <c r="C30" s="32">
        <v>166</v>
      </c>
      <c r="D30" s="15">
        <v>5.74</v>
      </c>
      <c r="E30" s="15">
        <v>6.11</v>
      </c>
      <c r="F30" s="15">
        <v>6.49</v>
      </c>
      <c r="G30" s="15">
        <v>0</v>
      </c>
      <c r="H30" s="15">
        <v>9.01</v>
      </c>
      <c r="I30" s="15">
        <v>116.25709619999998</v>
      </c>
      <c r="J30" s="14">
        <v>4.6399999999999997</v>
      </c>
      <c r="K30" s="14">
        <v>0</v>
      </c>
      <c r="L30" s="14">
        <v>4.6399999999999997</v>
      </c>
      <c r="M30" s="14">
        <v>0</v>
      </c>
      <c r="N30" s="14">
        <v>9.01</v>
      </c>
      <c r="O30" s="14">
        <v>0</v>
      </c>
      <c r="P30" s="14">
        <v>0</v>
      </c>
      <c r="Q30" s="14">
        <v>0</v>
      </c>
      <c r="R30" s="14">
        <v>0</v>
      </c>
      <c r="S30" s="14">
        <v>0.21</v>
      </c>
      <c r="T30" s="14">
        <v>1.47</v>
      </c>
      <c r="U30" s="14">
        <v>0</v>
      </c>
      <c r="V30" s="14">
        <v>270.70999999999998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22" t="str">
        <f>""</f>
        <v/>
      </c>
      <c r="B31" s="22" t="s">
        <v>41</v>
      </c>
      <c r="C31" s="33">
        <v>15</v>
      </c>
      <c r="D31" s="13">
        <v>1.28</v>
      </c>
      <c r="E31" s="13">
        <v>1.28</v>
      </c>
      <c r="F31" s="13">
        <v>3.36</v>
      </c>
      <c r="G31" s="13">
        <v>0</v>
      </c>
      <c r="H31" s="13">
        <v>13.7</v>
      </c>
      <c r="I31" s="13">
        <v>88.139999999999986</v>
      </c>
      <c r="J31" s="12">
        <v>1.96</v>
      </c>
      <c r="K31" s="12">
        <v>0</v>
      </c>
      <c r="L31" s="12">
        <v>1.96</v>
      </c>
      <c r="M31" s="12">
        <v>0</v>
      </c>
      <c r="N31" s="12">
        <v>13.7</v>
      </c>
      <c r="O31" s="12">
        <v>0</v>
      </c>
      <c r="P31" s="12">
        <v>0.36</v>
      </c>
      <c r="Q31" s="12">
        <v>0</v>
      </c>
      <c r="R31" s="12">
        <v>0</v>
      </c>
      <c r="S31" s="12">
        <v>0</v>
      </c>
      <c r="T31" s="12">
        <v>0.1</v>
      </c>
      <c r="U31" s="12">
        <v>0</v>
      </c>
      <c r="V31" s="12">
        <v>17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3"/>
      <c r="B32" s="23" t="s">
        <v>42</v>
      </c>
      <c r="C32" s="17"/>
      <c r="D32" s="17">
        <v>7.02</v>
      </c>
      <c r="E32" s="17">
        <v>7.39</v>
      </c>
      <c r="F32" s="17">
        <v>9.85</v>
      </c>
      <c r="G32" s="17">
        <v>0</v>
      </c>
      <c r="H32" s="17">
        <v>22.71</v>
      </c>
      <c r="I32" s="17">
        <v>204.4</v>
      </c>
      <c r="J32" s="16">
        <v>6.6</v>
      </c>
      <c r="K32" s="16">
        <v>0</v>
      </c>
      <c r="L32" s="16">
        <v>6.6</v>
      </c>
      <c r="M32" s="16">
        <v>0</v>
      </c>
      <c r="N32" s="16">
        <v>22.71</v>
      </c>
      <c r="O32" s="16">
        <v>0</v>
      </c>
      <c r="P32" s="16">
        <v>0.36</v>
      </c>
      <c r="Q32" s="16">
        <v>0</v>
      </c>
      <c r="R32" s="16">
        <v>0</v>
      </c>
      <c r="S32" s="16">
        <v>0.21</v>
      </c>
      <c r="T32" s="16">
        <v>1.57</v>
      </c>
      <c r="U32" s="16">
        <v>0</v>
      </c>
      <c r="V32" s="16">
        <v>287.70999999999998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0"/>
      <c r="B33" s="25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21" t="s">
        <v>63</v>
      </c>
      <c r="B34" s="21" t="s">
        <v>62</v>
      </c>
      <c r="C34" s="15" t="str">
        <f>"100"</f>
        <v>100</v>
      </c>
      <c r="D34" s="15">
        <v>0.9</v>
      </c>
      <c r="E34" s="15">
        <v>0</v>
      </c>
      <c r="F34" s="15">
        <v>4.49</v>
      </c>
      <c r="G34" s="15">
        <v>0</v>
      </c>
      <c r="H34" s="15">
        <v>3.99</v>
      </c>
      <c r="I34" s="15">
        <v>62.467167000000003</v>
      </c>
      <c r="J34" s="14">
        <v>0</v>
      </c>
      <c r="K34" s="14">
        <v>0</v>
      </c>
      <c r="L34" s="14">
        <v>0</v>
      </c>
      <c r="M34" s="14">
        <v>0</v>
      </c>
      <c r="N34" s="14">
        <v>3.85</v>
      </c>
      <c r="O34" s="14">
        <v>0.13</v>
      </c>
      <c r="P34" s="14">
        <v>1.17</v>
      </c>
      <c r="Q34" s="14">
        <v>0</v>
      </c>
      <c r="R34" s="14">
        <v>0</v>
      </c>
      <c r="S34" s="14">
        <v>0.32</v>
      </c>
      <c r="T34" s="14">
        <v>0.97</v>
      </c>
      <c r="U34" s="14">
        <v>0</v>
      </c>
      <c r="V34" s="14">
        <v>162.63999999999999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1" t="s">
        <v>65</v>
      </c>
      <c r="B35" s="21" t="s">
        <v>64</v>
      </c>
      <c r="C35" s="15" t="str">
        <f>"240"</f>
        <v>240</v>
      </c>
      <c r="D35" s="15">
        <v>29.27</v>
      </c>
      <c r="E35" s="15">
        <v>3.29</v>
      </c>
      <c r="F35" s="15">
        <v>20.92</v>
      </c>
      <c r="G35" s="15">
        <v>0</v>
      </c>
      <c r="H35" s="15">
        <v>7.91</v>
      </c>
      <c r="I35" s="15">
        <v>341.02672492000005</v>
      </c>
      <c r="J35" s="14">
        <v>5.23</v>
      </c>
      <c r="K35" s="14">
        <v>5.23</v>
      </c>
      <c r="L35" s="14">
        <v>2.85</v>
      </c>
      <c r="M35" s="14">
        <v>0</v>
      </c>
      <c r="N35" s="14">
        <v>4.1100000000000003</v>
      </c>
      <c r="O35" s="14">
        <v>3.8</v>
      </c>
      <c r="P35" s="14">
        <v>1.43</v>
      </c>
      <c r="Q35" s="14">
        <v>0</v>
      </c>
      <c r="R35" s="14">
        <v>0</v>
      </c>
      <c r="S35" s="14">
        <v>0.55000000000000004</v>
      </c>
      <c r="T35" s="14">
        <v>1.17</v>
      </c>
      <c r="U35" s="14">
        <v>2.8</v>
      </c>
      <c r="V35" s="14">
        <v>68.010000000000005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1" t="s">
        <v>70</v>
      </c>
      <c r="B36" s="21" t="s">
        <v>71</v>
      </c>
      <c r="C36" s="32">
        <v>180</v>
      </c>
      <c r="D36" s="15">
        <v>4</v>
      </c>
      <c r="E36" s="15">
        <v>0</v>
      </c>
      <c r="F36" s="15">
        <v>4.9000000000000004</v>
      </c>
      <c r="G36" s="15">
        <v>0</v>
      </c>
      <c r="H36" s="15">
        <v>30.1</v>
      </c>
      <c r="I36" s="15">
        <v>0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1" t="s">
        <v>66</v>
      </c>
      <c r="B37" s="21" t="s">
        <v>74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1" t="str">
        <f>""</f>
        <v/>
      </c>
      <c r="B38" s="21" t="s">
        <v>31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2" t="str">
        <f>""</f>
        <v/>
      </c>
      <c r="B39" s="22" t="s">
        <v>38</v>
      </c>
      <c r="C39" s="33">
        <v>50</v>
      </c>
      <c r="D39" s="13">
        <v>3.96</v>
      </c>
      <c r="E39" s="13">
        <v>0</v>
      </c>
      <c r="F39" s="13">
        <v>0.72</v>
      </c>
      <c r="G39" s="13">
        <v>0</v>
      </c>
      <c r="H39" s="13">
        <v>20.04</v>
      </c>
      <c r="I39" s="13">
        <v>116.02799999999999</v>
      </c>
      <c r="J39" s="12">
        <v>0.12</v>
      </c>
      <c r="K39" s="12">
        <v>0</v>
      </c>
      <c r="L39" s="12">
        <v>0.12</v>
      </c>
      <c r="M39" s="12">
        <v>0</v>
      </c>
      <c r="N39" s="12">
        <v>0.72</v>
      </c>
      <c r="O39" s="12">
        <v>19.32</v>
      </c>
      <c r="P39" s="12">
        <v>4.9800000000000004</v>
      </c>
      <c r="Q39" s="12">
        <v>0</v>
      </c>
      <c r="R39" s="12">
        <v>0</v>
      </c>
      <c r="S39" s="12">
        <v>0.6</v>
      </c>
      <c r="T39" s="12">
        <v>1.5</v>
      </c>
      <c r="U39" s="12">
        <v>0</v>
      </c>
      <c r="V39" s="12">
        <v>147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3"/>
      <c r="B40" s="23" t="s">
        <v>44</v>
      </c>
      <c r="C40" s="17"/>
      <c r="D40" s="17">
        <v>39.81</v>
      </c>
      <c r="E40" s="17">
        <v>4.74</v>
      </c>
      <c r="F40" s="17">
        <v>28.12</v>
      </c>
      <c r="G40" s="17">
        <v>0.1</v>
      </c>
      <c r="H40" s="17">
        <v>64.66</v>
      </c>
      <c r="I40" s="17">
        <v>695.82</v>
      </c>
      <c r="J40" s="16">
        <v>6.45</v>
      </c>
      <c r="K40" s="16">
        <v>5.23</v>
      </c>
      <c r="L40" s="16">
        <v>3.07</v>
      </c>
      <c r="M40" s="16">
        <v>0</v>
      </c>
      <c r="N40" s="16">
        <v>18.309999999999999</v>
      </c>
      <c r="O40" s="16">
        <v>46.35</v>
      </c>
      <c r="P40" s="16">
        <v>9.43</v>
      </c>
      <c r="Q40" s="16">
        <v>0</v>
      </c>
      <c r="R40" s="16">
        <v>0</v>
      </c>
      <c r="S40" s="16">
        <v>1.66</v>
      </c>
      <c r="T40" s="16">
        <v>4.8499999999999996</v>
      </c>
      <c r="U40" s="16">
        <v>27.87</v>
      </c>
      <c r="V40" s="16">
        <v>508.57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0"/>
      <c r="B41" s="25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2" t="s">
        <v>68</v>
      </c>
      <c r="B42" s="22" t="s">
        <v>67</v>
      </c>
      <c r="C42" s="33">
        <v>140</v>
      </c>
      <c r="D42" s="13">
        <v>5.68</v>
      </c>
      <c r="E42" s="13">
        <v>5.68</v>
      </c>
      <c r="F42" s="13">
        <v>4.9000000000000004</v>
      </c>
      <c r="G42" s="13">
        <v>0</v>
      </c>
      <c r="H42" s="13">
        <v>8.23</v>
      </c>
      <c r="I42" s="13">
        <v>98.117599999999996</v>
      </c>
      <c r="J42" s="12">
        <v>3</v>
      </c>
      <c r="K42" s="12">
        <v>0</v>
      </c>
      <c r="L42" s="12">
        <v>3</v>
      </c>
      <c r="M42" s="12">
        <v>0</v>
      </c>
      <c r="N42" s="12">
        <v>8.23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3"/>
      <c r="B43" s="23" t="s">
        <v>46</v>
      </c>
      <c r="C43" s="17"/>
      <c r="D43" s="17">
        <v>5.68</v>
      </c>
      <c r="E43" s="17">
        <v>5.68</v>
      </c>
      <c r="F43" s="17">
        <v>4.9000000000000004</v>
      </c>
      <c r="G43" s="17">
        <v>0</v>
      </c>
      <c r="H43" s="17">
        <v>8.23</v>
      </c>
      <c r="I43" s="17">
        <v>98.12</v>
      </c>
      <c r="J43" s="16">
        <v>3</v>
      </c>
      <c r="K43" s="16">
        <v>0</v>
      </c>
      <c r="L43" s="16">
        <v>3</v>
      </c>
      <c r="M43" s="16">
        <v>0</v>
      </c>
      <c r="N43" s="16">
        <v>8.23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3"/>
      <c r="B44" s="23" t="s">
        <v>47</v>
      </c>
      <c r="C44" s="17"/>
      <c r="D44" s="17">
        <v>128.01</v>
      </c>
      <c r="E44" s="17">
        <v>68.34</v>
      </c>
      <c r="F44" s="17">
        <v>111.52</v>
      </c>
      <c r="G44" s="17">
        <v>0.4</v>
      </c>
      <c r="H44" s="17">
        <v>290.44</v>
      </c>
      <c r="I44" s="17">
        <v>2752.75</v>
      </c>
      <c r="J44" s="16">
        <v>47.91</v>
      </c>
      <c r="K44" s="16">
        <v>5.9</v>
      </c>
      <c r="L44" s="16">
        <v>35.21</v>
      </c>
      <c r="M44" s="16">
        <v>0</v>
      </c>
      <c r="N44" s="16">
        <v>122.45</v>
      </c>
      <c r="O44" s="16">
        <v>167.99</v>
      </c>
      <c r="P44" s="16">
        <v>32.020000000000003</v>
      </c>
      <c r="Q44" s="16">
        <v>0</v>
      </c>
      <c r="R44" s="16">
        <v>0</v>
      </c>
      <c r="S44" s="16">
        <v>6.3</v>
      </c>
      <c r="T44" s="16">
        <v>21.32</v>
      </c>
      <c r="U44" s="16">
        <v>197.08</v>
      </c>
      <c r="V44" s="16">
        <v>3440.61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CC272" s="10"/>
    </row>
    <row r="273" spans="1:85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1:85" s="4" customFormat="1" x14ac:dyDescent="0.25">
      <c r="A337" s="20"/>
      <c r="B337" s="20"/>
      <c r="C337" s="10"/>
      <c r="D337" s="10"/>
      <c r="E337" s="10"/>
      <c r="F337" s="10"/>
      <c r="G337" s="10"/>
      <c r="H337" s="10"/>
      <c r="I337" s="10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9"/>
      <c r="CD337" s="1"/>
      <c r="CE337" s="1"/>
      <c r="CF337" s="1"/>
      <c r="CG337" s="1"/>
    </row>
    <row r="338" spans="1:85" s="4" customFormat="1" x14ac:dyDescent="0.25">
      <c r="A338" s="20"/>
      <c r="B338" s="20"/>
      <c r="C338" s="10"/>
      <c r="D338" s="10"/>
      <c r="E338" s="10"/>
      <c r="F338" s="10"/>
      <c r="G338" s="10"/>
      <c r="H338" s="10"/>
      <c r="I338" s="10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9"/>
      <c r="CD338" s="1"/>
      <c r="CE338" s="1"/>
      <c r="CF338" s="1"/>
      <c r="CG338" s="1"/>
    </row>
    <row r="339" spans="1:85" x14ac:dyDescent="0.25">
      <c r="C339" s="9"/>
      <c r="D339" s="9"/>
      <c r="E339" s="9"/>
      <c r="F339" s="9"/>
      <c r="G339" s="9"/>
      <c r="H339" s="9"/>
      <c r="I339" s="9"/>
    </row>
    <row r="340" spans="1:85" x14ac:dyDescent="0.25">
      <c r="C340" s="9"/>
      <c r="D340" s="9"/>
      <c r="E340" s="9"/>
      <c r="F340" s="9"/>
      <c r="G340" s="9"/>
      <c r="H340" s="9"/>
      <c r="I340" s="9"/>
    </row>
    <row r="341" spans="1:85" x14ac:dyDescent="0.25">
      <c r="C341" s="9"/>
      <c r="D341" s="9"/>
      <c r="E341" s="9"/>
      <c r="F341" s="9"/>
      <c r="G341" s="9"/>
      <c r="H341" s="9"/>
      <c r="I341" s="9"/>
    </row>
    <row r="342" spans="1:85" x14ac:dyDescent="0.25">
      <c r="C342" s="9"/>
      <c r="D342" s="9"/>
      <c r="E342" s="9"/>
      <c r="F342" s="9"/>
      <c r="G342" s="9"/>
      <c r="H342" s="9"/>
      <c r="I342" s="9"/>
    </row>
    <row r="343" spans="1:85" x14ac:dyDescent="0.25">
      <c r="C343" s="9"/>
      <c r="D343" s="9"/>
      <c r="E343" s="9"/>
      <c r="F343" s="9"/>
      <c r="G343" s="9"/>
      <c r="H343" s="9"/>
      <c r="I343" s="9"/>
    </row>
    <row r="344" spans="1:85" x14ac:dyDescent="0.25">
      <c r="C344" s="9"/>
      <c r="D344" s="9"/>
      <c r="E344" s="9"/>
      <c r="F344" s="9"/>
      <c r="G344" s="9"/>
      <c r="H344" s="9"/>
      <c r="I344" s="9"/>
    </row>
    <row r="345" spans="1:85" x14ac:dyDescent="0.25">
      <c r="C345" s="9"/>
      <c r="D345" s="9"/>
      <c r="E345" s="9"/>
      <c r="F345" s="9"/>
      <c r="G345" s="9"/>
      <c r="H345" s="9"/>
      <c r="I345" s="9"/>
    </row>
    <row r="346" spans="1:85" x14ac:dyDescent="0.25">
      <c r="C346" s="9"/>
      <c r="D346" s="9"/>
      <c r="E346" s="9"/>
      <c r="F346" s="9"/>
      <c r="G346" s="9"/>
      <c r="H346" s="9"/>
      <c r="I346" s="9"/>
    </row>
    <row r="347" spans="1:85" x14ac:dyDescent="0.25">
      <c r="C347" s="9"/>
      <c r="D347" s="9"/>
      <c r="E347" s="9"/>
      <c r="F347" s="9"/>
      <c r="G347" s="9"/>
      <c r="H347" s="9"/>
      <c r="I347" s="9"/>
    </row>
    <row r="348" spans="1:85" x14ac:dyDescent="0.25">
      <c r="C348" s="9"/>
      <c r="D348" s="9"/>
      <c r="E348" s="9"/>
      <c r="F348" s="9"/>
      <c r="G348" s="9"/>
      <c r="H348" s="9"/>
      <c r="I348" s="9"/>
    </row>
    <row r="349" spans="1:85" x14ac:dyDescent="0.25">
      <c r="C349" s="9"/>
      <c r="D349" s="9"/>
      <c r="E349" s="9"/>
      <c r="F349" s="9"/>
      <c r="G349" s="9"/>
      <c r="H349" s="9"/>
      <c r="I349" s="9"/>
    </row>
    <row r="350" spans="1:85" x14ac:dyDescent="0.25">
      <c r="C350" s="9"/>
      <c r="D350" s="9"/>
      <c r="E350" s="9"/>
      <c r="F350" s="9"/>
      <c r="G350" s="9"/>
      <c r="H350" s="9"/>
      <c r="I350" s="9"/>
    </row>
    <row r="351" spans="1:85" x14ac:dyDescent="0.25">
      <c r="C351" s="9"/>
      <c r="D351" s="9"/>
      <c r="E351" s="9"/>
      <c r="F351" s="9"/>
      <c r="G351" s="9"/>
      <c r="H351" s="9"/>
      <c r="I351" s="9"/>
    </row>
    <row r="352" spans="1:85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  <row r="1850" spans="3:9" x14ac:dyDescent="0.25">
      <c r="C1850" s="9"/>
      <c r="D1850" s="9"/>
      <c r="E1850" s="9"/>
      <c r="F1850" s="9"/>
      <c r="G1850" s="9"/>
      <c r="H1850" s="9"/>
      <c r="I1850" s="9"/>
    </row>
    <row r="1851" spans="3:9" x14ac:dyDescent="0.25">
      <c r="C1851" s="9"/>
      <c r="D1851" s="9"/>
      <c r="E1851" s="9"/>
      <c r="F1851" s="9"/>
      <c r="G1851" s="9"/>
      <c r="H1851" s="9"/>
      <c r="I1851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44295.325613425928</v>
      </c>
    </row>
    <row r="2" spans="1:2" x14ac:dyDescent="0.2">
      <c r="A2" t="s">
        <v>24</v>
      </c>
      <c r="B2" s="11">
        <v>44314.365902777776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2021-08-12T08:15:30Z</cp:lastPrinted>
  <dcterms:created xsi:type="dcterms:W3CDTF">2002-09-22T07:35:02Z</dcterms:created>
  <dcterms:modified xsi:type="dcterms:W3CDTF">2021-08-24T11:27:55Z</dcterms:modified>
</cp:coreProperties>
</file>